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hozipc\Documents\Projects\Transmission\PMs\Thabile T\ACD - info\BOQs\"/>
    </mc:Choice>
  </mc:AlternateContent>
  <xr:revisionPtr revIDLastSave="0" documentId="8_{8C300D58-49D4-494E-8116-06FFF257C085}" xr6:coauthVersionLast="47" xr6:coauthVersionMax="47" xr10:uidLastSave="{00000000-0000-0000-0000-000000000000}"/>
  <bookViews>
    <workbookView xWindow="-110" yWindow="-110" windowWidth="19420" windowHeight="10420" firstSheet="3" activeTab="4" xr2:uid="{0DBB6339-70A3-4C27-9CF7-84F651C8F616}"/>
  </bookViews>
  <sheets>
    <sheet name="Preambles" sheetId="7" r:id="rId1"/>
    <sheet name="No.1 - P&amp;G" sheetId="3" r:id="rId2"/>
    <sheet name="1.1 SHE Costing" sheetId="14" r:id="rId3"/>
    <sheet name="1.2 Eviro. Costing" sheetId="15" r:id="rId4"/>
    <sheet name="No.2 - ACD" sheetId="1" r:id="rId5"/>
    <sheet name="Schedule of Costs" sheetId="10" r:id="rId6"/>
    <sheet name="No.3 - Access and Enviro" sheetId="8" r:id="rId7"/>
    <sheet name="No.4 - Summary" sheetId="5" r:id="rId8"/>
  </sheets>
  <definedNames>
    <definedName name="_xlnm.Print_Area" localSheetId="5">'Schedule of Costs'!$B$1:$E$20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 l="1"/>
  <c r="H6" i="1"/>
  <c r="H5" i="1"/>
  <c r="H4" i="1"/>
  <c r="F3" i="1"/>
  <c r="H12" i="1"/>
  <c r="F12" i="1"/>
  <c r="H11" i="1"/>
  <c r="F11" i="1"/>
  <c r="H10" i="1"/>
  <c r="F10" i="1"/>
  <c r="H9" i="1"/>
  <c r="F9" i="1"/>
  <c r="F6" i="1"/>
  <c r="F4" i="1"/>
  <c r="F5" i="1" l="1"/>
  <c r="I5" i="1" s="1"/>
  <c r="I9" i="1"/>
  <c r="I10" i="1"/>
  <c r="H3" i="1"/>
  <c r="I3" i="1" s="1"/>
  <c r="I11" i="1"/>
  <c r="I12" i="1"/>
  <c r="I6" i="1"/>
  <c r="I4" i="1"/>
  <c r="G93" i="14" l="1"/>
  <c r="G57" i="15"/>
  <c r="G52" i="15"/>
  <c r="G46" i="15"/>
  <c r="G42" i="15"/>
  <c r="G40" i="15"/>
  <c r="G39" i="15"/>
  <c r="G37" i="15"/>
  <c r="G32" i="15"/>
  <c r="G33" i="15"/>
  <c r="G31" i="15"/>
  <c r="G20" i="15"/>
  <c r="G21" i="15"/>
  <c r="G22" i="15"/>
  <c r="G23" i="15"/>
  <c r="G24" i="15"/>
  <c r="G19" i="15"/>
  <c r="G9" i="15"/>
  <c r="G10" i="15"/>
  <c r="G11" i="15"/>
  <c r="G12" i="15"/>
  <c r="G13" i="15"/>
  <c r="G8" i="15"/>
  <c r="G111" i="14"/>
  <c r="G110" i="14"/>
  <c r="G107" i="14"/>
  <c r="G103" i="14"/>
  <c r="G95" i="14"/>
  <c r="G96" i="14"/>
  <c r="G97" i="14"/>
  <c r="G98" i="14"/>
  <c r="G99" i="14"/>
  <c r="G94" i="14"/>
  <c r="G92" i="14"/>
  <c r="G82" i="14"/>
  <c r="G83" i="14"/>
  <c r="G84" i="14"/>
  <c r="G85" i="14"/>
  <c r="G86" i="14"/>
  <c r="G87" i="14"/>
  <c r="G88" i="14"/>
  <c r="G81" i="14"/>
  <c r="G70" i="14"/>
  <c r="G65" i="14"/>
  <c r="G61" i="14"/>
  <c r="G57" i="14"/>
  <c r="G52" i="14"/>
  <c r="G45" i="14"/>
  <c r="G46" i="14"/>
  <c r="G47" i="14"/>
  <c r="G48" i="14"/>
  <c r="G44" i="14"/>
  <c r="G26" i="14"/>
  <c r="G10" i="14"/>
  <c r="G11" i="14"/>
  <c r="G12" i="14"/>
  <c r="G13" i="14"/>
  <c r="G14" i="14"/>
  <c r="G15" i="14"/>
  <c r="G16" i="14"/>
  <c r="G17" i="14"/>
  <c r="G18" i="14"/>
  <c r="G19" i="14"/>
  <c r="G20" i="14"/>
  <c r="G9" i="14"/>
  <c r="G68" i="15" l="1"/>
  <c r="G105" i="14"/>
  <c r="G74" i="14"/>
  <c r="G34" i="14"/>
  <c r="G36" i="15"/>
  <c r="G35" i="15"/>
  <c r="G34" i="15"/>
  <c r="G114" i="14"/>
  <c r="G113" i="14"/>
  <c r="G112" i="14"/>
  <c r="G115" i="14" l="1"/>
  <c r="G29" i="15"/>
  <c r="H21" i="3"/>
  <c r="G69" i="15" l="1"/>
  <c r="C11" i="5" s="1"/>
  <c r="G116" i="14"/>
  <c r="F16" i="1"/>
  <c r="H16" i="1"/>
  <c r="H15" i="1"/>
  <c r="F15" i="1"/>
  <c r="H14" i="3"/>
  <c r="F7" i="8"/>
  <c r="F11" i="8"/>
  <c r="F12" i="8"/>
  <c r="F13" i="8"/>
  <c r="F10" i="8"/>
  <c r="F5" i="8"/>
  <c r="F4" i="8"/>
  <c r="H11" i="3"/>
  <c r="H15" i="3"/>
  <c r="H16" i="3"/>
  <c r="H17" i="3"/>
  <c r="H18" i="3"/>
  <c r="H19" i="3"/>
  <c r="H20" i="3"/>
  <c r="H22" i="3"/>
  <c r="H13" i="3"/>
  <c r="H9" i="3"/>
  <c r="H10" i="3"/>
  <c r="H8" i="3"/>
  <c r="H19" i="1"/>
  <c r="I19" i="1" s="1"/>
  <c r="I15" i="1" l="1"/>
  <c r="C10" i="5"/>
  <c r="I16" i="1"/>
  <c r="F15" i="8"/>
  <c r="C15" i="5" s="1"/>
  <c r="H24" i="3"/>
  <c r="C9" i="5" s="1"/>
  <c r="C13" i="5" l="1"/>
  <c r="C17" i="5" s="1"/>
</calcChain>
</file>

<file path=xl/sharedStrings.xml><?xml version="1.0" encoding="utf-8"?>
<sst xmlns="http://schemas.openxmlformats.org/spreadsheetml/2006/main" count="450" uniqueCount="294">
  <si>
    <t>Item No.</t>
  </si>
  <si>
    <t>Description</t>
  </si>
  <si>
    <t>Self Supporting</t>
  </si>
  <si>
    <t>Steel Wire</t>
  </si>
  <si>
    <t>Razor Wire</t>
  </si>
  <si>
    <t>Corner Bracket (set)</t>
  </si>
  <si>
    <t>Guyed</t>
  </si>
  <si>
    <t>Unit</t>
  </si>
  <si>
    <t>Quantity</t>
  </si>
  <si>
    <t>Supply Rate</t>
  </si>
  <si>
    <t>Total</t>
  </si>
  <si>
    <t>m</t>
  </si>
  <si>
    <t>set</t>
  </si>
  <si>
    <t>no.</t>
  </si>
  <si>
    <t>1.1</t>
  </si>
  <si>
    <t>1.2</t>
  </si>
  <si>
    <t>1.3</t>
  </si>
  <si>
    <t>1.4</t>
  </si>
  <si>
    <t>2.1</t>
  </si>
  <si>
    <t>2.2</t>
  </si>
  <si>
    <t>2.3</t>
  </si>
  <si>
    <t>2.4</t>
  </si>
  <si>
    <t>Spply Total</t>
  </si>
  <si>
    <t>Labour Rate</t>
  </si>
  <si>
    <t>Labour Total</t>
  </si>
  <si>
    <t>Dismantling</t>
  </si>
  <si>
    <t>3.1</t>
  </si>
  <si>
    <t>Remove and dispose of defective, old or worn out anti-climbling device</t>
  </si>
  <si>
    <t>ITEM</t>
  </si>
  <si>
    <t>DESCRIPTION</t>
  </si>
  <si>
    <t>UNIT</t>
  </si>
  <si>
    <t>QTY</t>
  </si>
  <si>
    <t>FIXED RATE</t>
  </si>
  <si>
    <t>VALUE RELATED RATE</t>
  </si>
  <si>
    <t>TIME RELATED RATE</t>
  </si>
  <si>
    <t>AMOUNT</t>
  </si>
  <si>
    <t>(1)</t>
  </si>
  <si>
    <t>(2)</t>
  </si>
  <si>
    <t>(3)</t>
  </si>
  <si>
    <t>THE ENGINEERING AND CONSTRUCTION CONTRACT</t>
  </si>
  <si>
    <t>WORKS INFORMATION</t>
  </si>
  <si>
    <t>Contractual Requirements</t>
  </si>
  <si>
    <t>sum</t>
  </si>
  <si>
    <t xml:space="preserve">Performance Bond </t>
  </si>
  <si>
    <t>month</t>
  </si>
  <si>
    <t>SITE COSTS AND OVERHEADS</t>
  </si>
  <si>
    <t>tower</t>
  </si>
  <si>
    <t>Site de-establishment</t>
  </si>
  <si>
    <r>
      <t>The</t>
    </r>
    <r>
      <rPr>
        <i/>
        <sz val="11"/>
        <rFont val="Calibri"/>
        <family val="2"/>
        <scheme val="minor"/>
      </rPr>
      <t xml:space="preserve"> Contractor </t>
    </r>
    <r>
      <rPr>
        <sz val="11"/>
        <rFont val="Calibri"/>
        <family val="2"/>
        <scheme val="minor"/>
      </rPr>
      <t>is referred to the full intent and meaning of each clause or item herein.  He shall allow opposite each clause or item, whatever payments he may consider necessary, to carry out and observance of same.</t>
    </r>
  </si>
  <si>
    <r>
      <t xml:space="preserve">The </t>
    </r>
    <r>
      <rPr>
        <i/>
        <sz val="11"/>
        <rFont val="Calibri"/>
        <family val="2"/>
        <scheme val="minor"/>
      </rPr>
      <t xml:space="preserve">Contractor </t>
    </r>
    <r>
      <rPr>
        <sz val="11"/>
        <rFont val="Calibri"/>
        <family val="2"/>
        <scheme val="minor"/>
      </rPr>
      <t xml:space="preserve">shall price </t>
    </r>
    <r>
      <rPr>
        <b/>
        <sz val="11"/>
        <rFont val="Calibri"/>
        <family val="2"/>
        <scheme val="minor"/>
      </rPr>
      <t>Bill No. 1 - Preliminary and Generals</t>
    </r>
    <r>
      <rPr>
        <sz val="11"/>
        <rFont val="Calibri"/>
        <family val="2"/>
        <scheme val="minor"/>
      </rPr>
      <t xml:space="preserve"> in respect of all payment required for any work, risk, contingency or obligation whatsoever, that is not described in the</t>
    </r>
    <r>
      <rPr>
        <i/>
        <sz val="11"/>
        <rFont val="Calibri"/>
        <family val="2"/>
        <scheme val="minor"/>
      </rPr>
      <t xml:space="preserve"> Bill of Quantities</t>
    </r>
    <r>
      <rPr>
        <sz val="11"/>
        <rFont val="Calibri"/>
        <family val="2"/>
        <scheme val="minor"/>
      </rPr>
      <t xml:space="preserve"> and which is his responsibility under the Contract</t>
    </r>
  </si>
  <si>
    <r>
      <t xml:space="preserve">Quality management (incl. </t>
    </r>
    <r>
      <rPr>
        <i/>
        <sz val="11"/>
        <rFont val="Calibri"/>
        <family val="2"/>
        <scheme val="minor"/>
      </rPr>
      <t>Contractor's</t>
    </r>
    <r>
      <rPr>
        <sz val="11"/>
        <rFont val="Calibri"/>
        <family val="2"/>
        <scheme val="minor"/>
      </rPr>
      <t xml:space="preserve"> Quality Plans) as outlined in the enquiry document.</t>
    </r>
  </si>
  <si>
    <t>Establish temporary works and remove on completion.</t>
  </si>
  <si>
    <t>Site establishment and maintenance during project.</t>
  </si>
  <si>
    <t>(1+2+3)*QTY</t>
  </si>
  <si>
    <t>Site overhead costs</t>
  </si>
  <si>
    <t>Site staff</t>
  </si>
  <si>
    <t>Establish staff accommodation and camp, including sanitation and remove on completion.</t>
  </si>
  <si>
    <t>Total Bill No.1</t>
  </si>
  <si>
    <t>Total Bill No.2</t>
  </si>
  <si>
    <t>ESKOM</t>
  </si>
  <si>
    <t>Bill of Quantities</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</si>
  <si>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</si>
  <si>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</si>
  <si>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</si>
  <si>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</si>
  <si>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</si>
  <si>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</si>
  <si>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</si>
  <si>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</si>
  <si>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 xml:space="preserve">Free issue of Material by the Employer </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</si>
  <si>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</si>
  <si>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</si>
  <si>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</si>
  <si>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</si>
  <si>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</si>
  <si>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</si>
  <si>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</si>
  <si>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</si>
  <si>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</si>
  <si>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</si>
  <si>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</si>
  <si>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</si>
  <si>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</si>
  <si>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</si>
  <si>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</si>
  <si>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</si>
  <si>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</si>
  <si>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</si>
  <si>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</si>
  <si>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</si>
  <si>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 xml:space="preserve">Anti-climbing Device </t>
  </si>
  <si>
    <t>BILL No.</t>
  </si>
  <si>
    <t>TOTAL</t>
  </si>
  <si>
    <t>Anti-climbing Device</t>
  </si>
  <si>
    <t>Preliminary and General</t>
  </si>
  <si>
    <t xml:space="preserve">BILL No.4  - SUMMARY </t>
  </si>
  <si>
    <t>ACCESS ROADS</t>
  </si>
  <si>
    <t>per line route km.</t>
  </si>
  <si>
    <t>ENVIRONMENTAL AND REHABILITATION REQUIREMENTS</t>
  </si>
  <si>
    <t>Rehabilitation of damage caused during construction to tower sites, access and servitude roads, camp sites, batching plant site, etc. in accordance with the requirements of the ROD, EMP, TRMSCAAC1 REV 5.2 and ESKASABG3.</t>
  </si>
  <si>
    <t>BUSH CLEARING</t>
  </si>
  <si>
    <t>To be carried out in three phases in accordance with TRMSCAAC1 Rev 5.2, ESKASABG3 and the Environmental Management Plan, including chemical treatment to prevent regrowth, de-stumping, cutting of felled trees into manageable sizes and the removal, transporting and disposal of all cleared vegetation.</t>
  </si>
  <si>
    <t>Clearance of 8m wide strip along centre of servitude as per ESKASABG3 (refer to clause 4.3)</t>
  </si>
  <si>
    <t>Clearance around tower sites and guys as per ESKASABG3 (refer to clause 4.3)</t>
  </si>
  <si>
    <t>per tower</t>
  </si>
  <si>
    <t>Selective trimming or cutting down of indigenous vegetation outside the 8m strip (item 3.1)(refer to clause 4.3)</t>
  </si>
  <si>
    <t>Clearance of alien species within the servitude as per ESKASABG3 (refer to clause 4.3)</t>
  </si>
  <si>
    <t>3.2</t>
  </si>
  <si>
    <t>Total Bill No.3</t>
  </si>
  <si>
    <t>Structure identification and location</t>
  </si>
  <si>
    <t>Access and Environmental</t>
  </si>
  <si>
    <t>4.1</t>
  </si>
  <si>
    <t>kg</t>
  </si>
  <si>
    <t>Fasteners (grade 6.8) including bolts, washers, nuts and packings</t>
  </si>
  <si>
    <t>Palisade Type Anti-climbing Device including zinc component of 3.5%</t>
  </si>
  <si>
    <t>Grade 300wa steel members including drilling of holes</t>
  </si>
  <si>
    <t>Bracket Bolts per Tower (5 per bracket)</t>
  </si>
  <si>
    <r>
      <t>As per TRMSCAAC1 Rev 5.2 and Environmental Management Plan, to maintain all existing private farm roads and tracks used to gain access to the servitude for construction purposes and reinstate to at least the original condition upon completion.  Photographic evidence of the original condition must be provided by the</t>
    </r>
    <r>
      <rPr>
        <i/>
        <sz val="11"/>
        <rFont val="Calibri"/>
        <family val="2"/>
        <scheme val="minor"/>
      </rPr>
      <t xml:space="preserve"> Contractor </t>
    </r>
    <r>
      <rPr>
        <sz val="11"/>
        <rFont val="Calibri"/>
        <family val="2"/>
        <scheme val="minor"/>
      </rPr>
      <t>before use.</t>
    </r>
  </si>
  <si>
    <r>
      <t xml:space="preserve">As per TRMSCAAC1 REV5.2 and Environmental Management Plan, to establish all temporary access roads necessary to gain access to the servitude and tower positions for construction purposes and close on completion, if instructed by the </t>
    </r>
    <r>
      <rPr>
        <i/>
        <sz val="11"/>
        <rFont val="Calibri"/>
        <family val="2"/>
        <scheme val="minor"/>
      </rPr>
      <t>Supervisor.</t>
    </r>
  </si>
  <si>
    <t>Item</t>
  </si>
  <si>
    <t>Price per Unit</t>
  </si>
  <si>
    <r>
      <t xml:space="preserve">On site security required to protect the </t>
    </r>
    <r>
      <rPr>
        <i/>
        <sz val="11"/>
        <color theme="1"/>
        <rFont val="Calibri"/>
        <family val="2"/>
        <scheme val="minor"/>
      </rPr>
      <t>Contractor's</t>
    </r>
    <r>
      <rPr>
        <sz val="11"/>
        <color theme="1"/>
        <rFont val="Calibri"/>
        <family val="2"/>
        <scheme val="minor"/>
      </rPr>
      <t xml:space="preserve"> and the </t>
    </r>
    <r>
      <rPr>
        <i/>
        <sz val="11"/>
        <color theme="1"/>
        <rFont val="Calibri"/>
        <family val="2"/>
        <scheme val="minor"/>
      </rPr>
      <t>Employer's</t>
    </r>
    <r>
      <rPr>
        <sz val="11"/>
        <color theme="1"/>
        <rFont val="Calibri"/>
        <family val="2"/>
        <scheme val="minor"/>
      </rPr>
      <t xml:space="preserve"> assets before completion.</t>
    </r>
  </si>
  <si>
    <t xml:space="preserve">Transportation for plant, tools and equipment. </t>
  </si>
  <si>
    <t>Personnel</t>
  </si>
  <si>
    <t>Engineer</t>
  </si>
  <si>
    <t>hour</t>
  </si>
  <si>
    <t>Site Manager</t>
  </si>
  <si>
    <t>Site Foreman</t>
  </si>
  <si>
    <t>Health &amp; Safety Officer</t>
  </si>
  <si>
    <t>Community Liaison Officer</t>
  </si>
  <si>
    <t>Environmental Practitioner</t>
  </si>
  <si>
    <t>Artisan</t>
  </si>
  <si>
    <t>Skilled labour</t>
  </si>
  <si>
    <t>Semi-skilled labour</t>
  </si>
  <si>
    <t>Plant and Equipment</t>
  </si>
  <si>
    <t>8 ton Truck</t>
  </si>
  <si>
    <t>km</t>
  </si>
  <si>
    <t>8 ton Truck with crane</t>
  </si>
  <si>
    <t>4 ton Truck</t>
  </si>
  <si>
    <t>4x4 Bakkie</t>
  </si>
  <si>
    <t>2x4 Bakkie</t>
  </si>
  <si>
    <t>200 ton Crane</t>
  </si>
  <si>
    <t>Rate Only</t>
  </si>
  <si>
    <t>Schedule of Costs for Compensation Events Only</t>
  </si>
  <si>
    <t>Item No</t>
  </si>
  <si>
    <t>Payment Clause</t>
  </si>
  <si>
    <t>Item Description</t>
  </si>
  <si>
    <t>Rate</t>
  </si>
  <si>
    <t>Amount</t>
  </si>
  <si>
    <t xml:space="preserve">THE FOLLOWING IN HEALTH, SAFETY AND </t>
  </si>
  <si>
    <t xml:space="preserve">Supply of all items of Personal Protective </t>
  </si>
  <si>
    <t xml:space="preserve">Clothing/Equipment &amp; ensure use </t>
  </si>
  <si>
    <t>thereof for full compliance</t>
  </si>
  <si>
    <t xml:space="preserve">Steel toe capped safety boots </t>
  </si>
  <si>
    <t>Overall - 2 piece suit with luminous strap</t>
  </si>
  <si>
    <t>Gloves</t>
  </si>
  <si>
    <t xml:space="preserve">Climber's Hard hats with adjustable 3 </t>
  </si>
  <si>
    <t>Ear protection (earplugs etc.)</t>
  </si>
  <si>
    <t xml:space="preserve">Eye protection appropriate to task </t>
  </si>
  <si>
    <t>Dust Mask</t>
  </si>
  <si>
    <t>Induction tags/cards</t>
  </si>
  <si>
    <t>Luminous high visibility safety vests</t>
  </si>
  <si>
    <t>Sunbrim/ Soft hat</t>
  </si>
  <si>
    <t>Balaclava</t>
  </si>
  <si>
    <t xml:space="preserve">Supply and provision of Equipment for </t>
  </si>
  <si>
    <t xml:space="preserve">working at Heights &amp; ensure use thereof </t>
  </si>
  <si>
    <t xml:space="preserve">for full compliance to OHS ACT and </t>
  </si>
  <si>
    <t>Eskom's SHE spec</t>
  </si>
  <si>
    <t xml:space="preserve">Optional - FALL ARREST SYSTEM (An </t>
  </si>
  <si>
    <t>approved Fall Arrest System, together</t>
  </si>
  <si>
    <t xml:space="preserve">with training is to be supplied and </t>
  </si>
  <si>
    <t xml:space="preserve">installed by the Contractor. The </t>
  </si>
  <si>
    <t xml:space="preserve">Contractor is to supply sufficient climbing </t>
  </si>
  <si>
    <t xml:space="preserve">attachment units for his workforce and </t>
  </si>
  <si>
    <t xml:space="preserve">ensure training by the Supplier before </t>
  </si>
  <si>
    <t xml:space="preserve">use. It is mandatory for the Contractor to </t>
  </si>
  <si>
    <t>Total Carried Forward</t>
  </si>
  <si>
    <t xml:space="preserve">use the system once installed). The </t>
  </si>
  <si>
    <t xml:space="preserve">Contractor will take ownership of the fall </t>
  </si>
  <si>
    <t xml:space="preserve">arrest system and it must be removed </t>
  </si>
  <si>
    <t xml:space="preserve">from each tower after use. Sufficient </t>
  </si>
  <si>
    <t xml:space="preserve">equipment should be available for </t>
  </si>
  <si>
    <t xml:space="preserve">construction on two towers and re-used </t>
  </si>
  <si>
    <t>for subsequent towers.</t>
  </si>
  <si>
    <t>Double lanyard harness</t>
  </si>
  <si>
    <t xml:space="preserve">Scaffolding access ladders </t>
  </si>
  <si>
    <t>Portable Ladders</t>
  </si>
  <si>
    <t>Rescue Kit</t>
  </si>
  <si>
    <t>Barricading</t>
  </si>
  <si>
    <t xml:space="preserve">Supply, erection and maintenance of all </t>
  </si>
  <si>
    <t xml:space="preserve">temporary fencing and barricading which </t>
  </si>
  <si>
    <t xml:space="preserve">would be required during construction to </t>
  </si>
  <si>
    <t xml:space="preserve">make the site safe in accordance with the </t>
  </si>
  <si>
    <t>OSH Act, SHE spec and CEMPr.</t>
  </si>
  <si>
    <t xml:space="preserve">Protection of excavation and pegging. </t>
  </si>
  <si>
    <t>Transport</t>
  </si>
  <si>
    <t>Compliance</t>
  </si>
  <si>
    <t>Provision of all signage in terms of latest</t>
  </si>
  <si>
    <t>revision legislation</t>
  </si>
  <si>
    <t>Human Resources</t>
  </si>
  <si>
    <t xml:space="preserve">Appointment of SAFETY OFFICER FULL </t>
  </si>
  <si>
    <t xml:space="preserve">TIME ON SITE Costs associated with the </t>
  </si>
  <si>
    <t xml:space="preserve">appointment of Safety personel and </t>
  </si>
  <si>
    <t xml:space="preserve">actual time spent on implementation, </t>
  </si>
  <si>
    <t xml:space="preserve">managing, documenting, monitoring, </t>
  </si>
  <si>
    <t xml:space="preserve">reviewing, internal  and external audits, </t>
  </si>
  <si>
    <t xml:space="preserve">incident investigations and mitigating </t>
  </si>
  <si>
    <t>safety related impacts.</t>
  </si>
  <si>
    <t>First Aider</t>
  </si>
  <si>
    <t>Fire Fighter</t>
  </si>
  <si>
    <t>Risk Assessor</t>
  </si>
  <si>
    <t>Fall Protection Plan Developer</t>
  </si>
  <si>
    <t>Fall Protection Plan Implementor</t>
  </si>
  <si>
    <t>Slinger</t>
  </si>
  <si>
    <t>Signaller</t>
  </si>
  <si>
    <t>Occupational Hygiene</t>
  </si>
  <si>
    <t>Health Risk Assessment</t>
  </si>
  <si>
    <t>Occupational Hygiene Surveys</t>
  </si>
  <si>
    <t>Ergonomics</t>
  </si>
  <si>
    <t>Dust survey (crystalline silica analysis)</t>
  </si>
  <si>
    <t>Thermal stress surveys (heat and cold)</t>
  </si>
  <si>
    <t>Illumination survey (for work at night)</t>
  </si>
  <si>
    <t>Indoor air quality for office environment</t>
  </si>
  <si>
    <t>Occupational Health</t>
  </si>
  <si>
    <t>Pre-employment medical screening</t>
  </si>
  <si>
    <t xml:space="preserve">Periodic Medical Screening (follow-up on </t>
  </si>
  <si>
    <t xml:space="preserve">identified medical condition, based on </t>
  </si>
  <si>
    <t>the project duration)</t>
  </si>
  <si>
    <t>Exit Medical Screening</t>
  </si>
  <si>
    <t xml:space="preserve">Biological tests (Employees exposed to </t>
  </si>
  <si>
    <t xml:space="preserve">Hazardous Chemical substances) based </t>
  </si>
  <si>
    <t>on the Risk Assessment, OEL &amp; MSDS</t>
  </si>
  <si>
    <t xml:space="preserve">Total Carried Forward </t>
  </si>
  <si>
    <t xml:space="preserve">THE FOLLOWING IN ENVIRONMENTAL </t>
  </si>
  <si>
    <t xml:space="preserve">Environmental Measurement and </t>
  </si>
  <si>
    <t>Payment as per the Site Information</t>
  </si>
  <si>
    <t>Environmental management system</t>
  </si>
  <si>
    <t>Fire management and control measures</t>
  </si>
  <si>
    <t xml:space="preserve">Waste Management  ( Costs associated </t>
  </si>
  <si>
    <t xml:space="preserve">with the management of general, </t>
  </si>
  <si>
    <t>hazardous waste, etc.)</t>
  </si>
  <si>
    <t>Waste Bins, skips &amp; lids and covers</t>
  </si>
  <si>
    <t>Wash Bays (Where needed or necessary)</t>
  </si>
  <si>
    <t>Building of  Washbays &amp; Workshops</t>
  </si>
  <si>
    <t>Oil and Water Separator</t>
  </si>
  <si>
    <t>Pollution Prevention and Control</t>
  </si>
  <si>
    <t>Costs associated with dust supression and</t>
  </si>
  <si>
    <t>remediation</t>
  </si>
  <si>
    <t>Metal Drip trays</t>
  </si>
  <si>
    <t xml:space="preserve">Temporal Containment of Waste (Bund </t>
  </si>
  <si>
    <t>walls or concrete surfaces)</t>
  </si>
  <si>
    <t>Oil spill kits</t>
  </si>
  <si>
    <t>Rehabilitation</t>
  </si>
  <si>
    <t xml:space="preserve">Costs associated with the rehabilitation </t>
  </si>
  <si>
    <t xml:space="preserve">of disturbed land during construction </t>
  </si>
  <si>
    <t>according to permits and licence</t>
  </si>
  <si>
    <t>Erosion</t>
  </si>
  <si>
    <t xml:space="preserve">Erosion control measures (berms, </t>
  </si>
  <si>
    <t>gabions, geo-mattress) - Where needed</t>
  </si>
  <si>
    <t xml:space="preserve">Appointment of Environmental Officer </t>
  </si>
  <si>
    <t>(EO) where applicable Costs associated</t>
  </si>
  <si>
    <t xml:space="preserve">with the appointment of environmental </t>
  </si>
  <si>
    <t xml:space="preserve">personnel and actual time spent on </t>
  </si>
  <si>
    <t xml:space="preserve">implementation, managing, </t>
  </si>
  <si>
    <t xml:space="preserve">documenting, monitoring, reviewing, </t>
  </si>
  <si>
    <t xml:space="preserve">internal and external audits, incident </t>
  </si>
  <si>
    <t xml:space="preserve">investigations and mitigating </t>
  </si>
  <si>
    <t xml:space="preserve">environmentally related impacts and </t>
  </si>
  <si>
    <t>rehabilitation (air, water, waste, land)</t>
  </si>
  <si>
    <t>SHE Costing</t>
  </si>
  <si>
    <t>Evironmental Costing</t>
  </si>
  <si>
    <t>Total SHE Costing</t>
  </si>
  <si>
    <t>Total Eviro. Costing</t>
  </si>
  <si>
    <t>HYGIENE MANAGEMENT (Provisional Items)</t>
  </si>
  <si>
    <t>MANAGEMENT (Provisional Items)</t>
  </si>
  <si>
    <t>Month</t>
  </si>
  <si>
    <r>
      <rPr>
        <i/>
        <sz val="11"/>
        <color theme="1"/>
        <rFont val="Calibri"/>
        <family val="2"/>
        <scheme val="minor"/>
      </rPr>
      <t xml:space="preserve">Contractor </t>
    </r>
    <r>
      <rPr>
        <sz val="11"/>
        <color theme="1"/>
        <rFont val="Calibri"/>
        <family val="2"/>
        <scheme val="minor"/>
      </rPr>
      <t>to assess the site and confirm actual number of defective towers</t>
    </r>
  </si>
  <si>
    <t>Hard hats with adjustable 3 point webbing chin strap as per SANS 1397</t>
  </si>
  <si>
    <t>Evaluation of physical and psychological fitness of personnel working at heights</t>
  </si>
  <si>
    <t>Environment, Health &amp; Safety Representative</t>
  </si>
  <si>
    <t>Environmental monitoring - dust, noise and water  (adhoc)</t>
  </si>
  <si>
    <t>Dealing with heritage resources (where necessary)</t>
  </si>
  <si>
    <t>Dealing with watercourses, water bodies and wetlands (water crossings)</t>
  </si>
  <si>
    <t>Dealing with sensitive vegetation (transplantation, search and rescure)</t>
  </si>
  <si>
    <t>General waste collection and disposal at a registered landfill site as per EMPr requirements.</t>
  </si>
  <si>
    <t>Hazardous waste transportation and disposal at a registered facility.</t>
  </si>
  <si>
    <t>Costs associated with the supply &amp; installation of septic tanks.</t>
  </si>
  <si>
    <t>Costs associated with sewerage removal and disposal contracts.</t>
  </si>
  <si>
    <t>Costs associated with the repair and maintenance of all sewerage pipes.</t>
  </si>
  <si>
    <t>Transportation of employees in compliance with the Transportation of employees procedure.</t>
  </si>
  <si>
    <t>Noise survey for all noise generating equipment</t>
  </si>
  <si>
    <t>Removal and Disposal of Oil Contaminated Water</t>
  </si>
  <si>
    <t>Establish construction equipment and remove on completion.</t>
  </si>
  <si>
    <t>No. of towers =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</si>
</sst>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0.00_-;\-&quot;R&quot;* #,##0.00_-;_-&quot;R&quot;* &quot;-&quot;??_-;_-@_-"/>
    <numFmt numFmtId="43" formatCode="_-* #,##0.00_-;\-* #,##0.00_-;_-* &quot;-&quot;??_-;_-@_-"/>
    <numFmt numFmtId="164" formatCode="_-[$R-1C09]* #,##0.00_-;\-[$R-1C09]* #,##0.00_-;_-[$R-1C09]* &quot;-&quot;??_-;_-@_-"/>
    <numFmt numFmtId="165" formatCode="dd\-mmm\-yy_)"/>
    <numFmt numFmtId="166" formatCode="#,##0.0"/>
    <numFmt numFmtId="167" formatCode="_ * #,##0_ ;_ * \-#,##0_ ;_ * &quot;-&quot;??_ ;_ @_ "/>
    <numFmt numFmtId="168" formatCode="&quot;R&quot;\ #,##0.00"/>
    <numFmt numFmtId="169" formatCode="General_)"/>
    <numFmt numFmtId="170" formatCode="_-[$R-430]* #,##0.00_-;\-[$R-430]* #,##0.00_-;_-[$R-430]* &quot;-&quot;??_-;_-@_-"/>
    <numFmt numFmtId="171" formatCode="0_)"/>
    <numFmt numFmtId="172" formatCode="_ [$R-1C09]\ * #,##0.00_ ;_ [$R-1C09]\ * \-#,##0.00_ ;_ [$R-1C09]\ * &quot;-&quot;??_ ;_ @_ "/>
  </numFmts>
  <fonts count="16">
    <font>
      <sz val="11"/>
      <color theme="1"/>
      <name val="Calibri"/>
      <family val="2"/>
      <scheme val="minor"/>
    </font>
    <font>
      <sz val="11"/>
      <color theme="1"/>
      <name val="Calibri"/>
      <family val="2"/>
      <scheme val="minor"/>
    </font>
    <font>
      <b/>
      <sz val="11"/>
      <color theme="1"/>
      <name val="Calibri"/>
      <family val="2"/>
      <scheme val="minor"/>
    </font>
    <font>
      <u/>
      <sz val="11"/>
      <color theme="1"/>
      <name val="Calibri"/>
      <family val="2"/>
      <scheme val="minor"/>
    </font>
    <font>
      <i/>
      <sz val="11"/>
      <color theme="1"/>
      <name val="Calibri"/>
      <family val="2"/>
      <scheme val="minor"/>
    </font>
    <font>
      <sz val="9"/>
      <name val="Univers (W1)"/>
    </font>
    <font>
      <b/>
      <sz val="9"/>
      <name val="Univers (W1)"/>
    </font>
    <font>
      <sz val="11"/>
      <name val="Calibri"/>
      <family val="2"/>
      <scheme val="minor"/>
    </font>
    <font>
      <i/>
      <sz val="11"/>
      <name val="Calibri"/>
      <family val="2"/>
      <scheme val="minor"/>
    </font>
    <font>
      <b/>
      <sz val="11"/>
      <name val="Calibri"/>
      <family val="2"/>
      <scheme val="minor"/>
    </font>
    <font>
      <sz val="9"/>
      <color theme="1"/>
      <name val="Univers (W1)"/>
    </font>
    <font>
      <b/>
      <i/>
      <sz val="9"/>
      <name val="Univers (W1)"/>
    </font>
    <font>
      <sz val="10"/>
      <name val="Helv"/>
    </font>
    <font>
      <b/>
      <i/>
      <sz val="11"/>
      <name val="Calibri"/>
      <family val="2"/>
      <scheme val="minor"/>
    </font>
    <font>
      <sz val="8"/>
      <name val="Calibri"/>
      <family val="2"/>
      <scheme val="minor"/>
    </font>
    <font>
      <b/>
      <u/>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theme="5" tint="0.399975585192419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169" fontId="12" fillId="0" borderId="0"/>
    <xf numFmtId="0" fontId="1" fillId="0" borderId="0"/>
  </cellStyleXfs>
  <cellXfs count="196">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right" vertical="center"/>
    </xf>
    <xf numFmtId="0" fontId="0" fillId="0" borderId="1" xfId="0" applyBorder="1" applyAlignment="1">
      <alignment vertical="center"/>
    </xf>
    <xf numFmtId="164"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right" vertical="center"/>
    </xf>
    <xf numFmtId="0" fontId="0" fillId="0" borderId="0" xfId="0" applyAlignment="1">
      <alignment horizontal="right" vertical="center"/>
    </xf>
    <xf numFmtId="0" fontId="0" fillId="0" borderId="0" xfId="0" applyFont="1" applyBorder="1" applyAlignment="1">
      <alignment vertical="center"/>
    </xf>
    <xf numFmtId="0" fontId="0" fillId="0" borderId="0" xfId="0" applyFont="1" applyBorder="1" applyAlignment="1">
      <alignment horizontal="center" vertical="center"/>
    </xf>
    <xf numFmtId="164" fontId="0" fillId="0" borderId="0" xfId="0" applyNumberFormat="1" applyFont="1" applyBorder="1" applyAlignment="1">
      <alignment vertical="center"/>
    </xf>
    <xf numFmtId="0" fontId="2" fillId="2" borderId="1" xfId="0" applyFont="1" applyFill="1" applyBorder="1" applyAlignment="1">
      <alignment horizontal="right" vertical="center"/>
    </xf>
    <xf numFmtId="0" fontId="2" fillId="2" borderId="1" xfId="0" applyFont="1" applyFill="1" applyBorder="1" applyAlignment="1">
      <alignment horizontal="center" vertical="center"/>
    </xf>
    <xf numFmtId="0" fontId="0" fillId="2" borderId="1" xfId="0" applyFill="1" applyBorder="1" applyAlignment="1">
      <alignment horizontal="right" vertical="center"/>
    </xf>
    <xf numFmtId="1" fontId="9" fillId="2" borderId="1" xfId="0" quotePrefix="1" applyNumberFormat="1" applyFont="1" applyFill="1" applyBorder="1" applyAlignment="1">
      <alignment horizontal="center" vertical="center"/>
    </xf>
    <xf numFmtId="0" fontId="9" fillId="2" borderId="1" xfId="0" applyFont="1" applyFill="1" applyBorder="1" applyAlignment="1">
      <alignment horizontal="left" vertical="center"/>
    </xf>
    <xf numFmtId="0" fontId="9" fillId="2" borderId="1" xfId="0" quotePrefix="1" applyFont="1" applyFill="1" applyBorder="1" applyAlignment="1">
      <alignment horizontal="center" vertical="center"/>
    </xf>
    <xf numFmtId="165" fontId="9" fillId="2" borderId="1" xfId="0" applyNumberFormat="1" applyFont="1" applyFill="1" applyBorder="1" applyAlignment="1">
      <alignment horizontal="left" vertical="center"/>
    </xf>
    <xf numFmtId="166" fontId="7" fillId="0" borderId="1" xfId="0" quotePrefix="1" applyNumberFormat="1" applyFont="1" applyBorder="1" applyAlignment="1">
      <alignment horizontal="center" vertical="center"/>
    </xf>
    <xf numFmtId="0" fontId="7" fillId="0" borderId="1" xfId="0" applyFont="1" applyBorder="1" applyAlignment="1">
      <alignment horizontal="left" vertical="center" wrapText="1"/>
    </xf>
    <xf numFmtId="165"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4" fontId="7" fillId="0" borderId="1" xfId="0" applyNumberFormat="1" applyFont="1" applyBorder="1" applyAlignment="1">
      <alignment horizontal="right" vertical="center"/>
    </xf>
    <xf numFmtId="44" fontId="7" fillId="0" borderId="1" xfId="2" applyFont="1" applyBorder="1" applyAlignment="1">
      <alignment horizontal="right" vertical="center"/>
    </xf>
    <xf numFmtId="165" fontId="9" fillId="2" borderId="1" xfId="0" applyNumberFormat="1" applyFont="1" applyFill="1" applyBorder="1" applyAlignment="1">
      <alignment horizontal="left" vertical="center" wrapText="1"/>
    </xf>
    <xf numFmtId="0" fontId="0" fillId="0" borderId="1" xfId="0" applyFont="1" applyBorder="1" applyAlignment="1">
      <alignment horizontal="center" vertical="center"/>
    </xf>
    <xf numFmtId="0" fontId="7" fillId="0" borderId="1" xfId="0" applyFont="1" applyFill="1" applyBorder="1" applyAlignment="1">
      <alignment horizontal="left" vertical="center" wrapText="1"/>
    </xf>
    <xf numFmtId="165" fontId="7" fillId="0" borderId="1" xfId="0" applyNumberFormat="1" applyFont="1" applyFill="1" applyBorder="1" applyAlignment="1">
      <alignment horizontal="center" vertical="center"/>
    </xf>
    <xf numFmtId="164" fontId="0" fillId="0" borderId="1" xfId="0" applyNumberFormat="1" applyFont="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164" fontId="9" fillId="2" borderId="1" xfId="0" quotePrefix="1" applyNumberFormat="1" applyFont="1" applyFill="1" applyBorder="1" applyAlignment="1">
      <alignment horizontal="center" vertical="center"/>
    </xf>
    <xf numFmtId="167" fontId="5" fillId="0" borderId="0" xfId="1" applyNumberFormat="1" applyFont="1" applyAlignment="1">
      <alignment horizontal="right" vertical="top" wrapText="1"/>
    </xf>
    <xf numFmtId="0" fontId="6" fillId="0" borderId="0" xfId="0" applyFont="1" applyAlignment="1">
      <alignment vertical="top" wrapText="1"/>
    </xf>
    <xf numFmtId="0" fontId="10" fillId="0" borderId="0" xfId="0" applyFont="1" applyAlignment="1">
      <alignment wrapText="1"/>
    </xf>
    <xf numFmtId="0" fontId="5" fillId="0" borderId="0" xfId="0" applyFont="1" applyAlignment="1">
      <alignment vertical="top" wrapText="1"/>
    </xf>
    <xf numFmtId="167" fontId="6" fillId="0" borderId="0" xfId="1" applyNumberFormat="1" applyFont="1" applyAlignment="1">
      <alignment horizontal="right" vertical="top"/>
    </xf>
    <xf numFmtId="167" fontId="6" fillId="0" borderId="0" xfId="1" applyNumberFormat="1" applyFont="1" applyAlignment="1">
      <alignment vertical="top"/>
    </xf>
    <xf numFmtId="167" fontId="6" fillId="0" borderId="0" xfId="1" applyNumberFormat="1" applyFont="1" applyAlignment="1">
      <alignment horizontal="right" vertical="top" wrapText="1"/>
    </xf>
    <xf numFmtId="0" fontId="5" fillId="0" borderId="0" xfId="0" quotePrefix="1" applyFont="1" applyAlignment="1">
      <alignment horizontal="left" vertical="top" wrapText="1"/>
    </xf>
    <xf numFmtId="0" fontId="10" fillId="0" borderId="0" xfId="0" applyFont="1" applyAlignment="1">
      <alignment horizontal="right" wrapText="1"/>
    </xf>
    <xf numFmtId="0" fontId="11" fillId="0" borderId="0" xfId="0" applyFont="1" applyAlignment="1">
      <alignment vertical="top" wrapText="1"/>
    </xf>
    <xf numFmtId="0" fontId="0" fillId="0" borderId="0" xfId="0" applyFont="1"/>
    <xf numFmtId="0" fontId="9" fillId="0" borderId="0" xfId="0" applyFont="1"/>
    <xf numFmtId="0" fontId="7" fillId="0" borderId="0" xfId="0" applyFont="1"/>
    <xf numFmtId="168" fontId="9" fillId="0" borderId="0" xfId="0" applyNumberFormat="1" applyFont="1" applyAlignment="1">
      <alignment horizontal="right"/>
    </xf>
    <xf numFmtId="169" fontId="13" fillId="0" borderId="0" xfId="3" applyFont="1" applyAlignment="1">
      <alignment horizontal="left"/>
    </xf>
    <xf numFmtId="0" fontId="7" fillId="0" borderId="0" xfId="0" applyFont="1" applyAlignment="1">
      <alignment vertical="center"/>
    </xf>
    <xf numFmtId="168" fontId="9" fillId="0" borderId="0" xfId="0" applyNumberFormat="1" applyFont="1" applyAlignment="1">
      <alignment horizontal="left" vertical="center"/>
    </xf>
    <xf numFmtId="165" fontId="9" fillId="0" borderId="0" xfId="0" quotePrefix="1" applyNumberFormat="1" applyFont="1" applyAlignment="1">
      <alignment horizontal="left" vertical="center"/>
    </xf>
    <xf numFmtId="168" fontId="9" fillId="0" borderId="0" xfId="3" applyNumberFormat="1" applyFont="1" applyAlignment="1">
      <alignment horizontal="right"/>
    </xf>
    <xf numFmtId="168" fontId="7" fillId="0" borderId="0" xfId="0" applyNumberFormat="1" applyFont="1"/>
    <xf numFmtId="0" fontId="9" fillId="3" borderId="22" xfId="0" applyFont="1" applyFill="1" applyBorder="1" applyAlignment="1">
      <alignment vertical="center"/>
    </xf>
    <xf numFmtId="0" fontId="9" fillId="3" borderId="23" xfId="0" applyFont="1" applyFill="1" applyBorder="1" applyAlignment="1">
      <alignment vertical="center"/>
    </xf>
    <xf numFmtId="170" fontId="9" fillId="3" borderId="24" xfId="0" applyNumberFormat="1" applyFont="1" applyFill="1" applyBorder="1" applyAlignment="1">
      <alignment horizontal="center" vertical="center"/>
    </xf>
    <xf numFmtId="0" fontId="9" fillId="2" borderId="25" xfId="0" quotePrefix="1" applyFont="1" applyFill="1" applyBorder="1" applyAlignment="1">
      <alignment horizontal="center" vertical="center"/>
    </xf>
    <xf numFmtId="165" fontId="9" fillId="2" borderId="26" xfId="0" applyNumberFormat="1" applyFont="1" applyFill="1" applyBorder="1" applyAlignment="1">
      <alignment horizontal="left" vertical="center" wrapText="1"/>
    </xf>
    <xf numFmtId="170" fontId="9" fillId="2" borderId="27" xfId="0" applyNumberFormat="1" applyFont="1" applyFill="1" applyBorder="1"/>
    <xf numFmtId="0" fontId="9" fillId="3" borderId="25" xfId="0" applyFont="1" applyFill="1" applyBorder="1" applyAlignment="1">
      <alignment vertical="center"/>
    </xf>
    <xf numFmtId="0" fontId="9" fillId="3" borderId="26" xfId="0" applyFont="1" applyFill="1" applyBorder="1" applyAlignment="1">
      <alignment vertical="center" wrapText="1"/>
    </xf>
    <xf numFmtId="170" fontId="9" fillId="3" borderId="27" xfId="0" applyNumberFormat="1" applyFont="1" applyFill="1" applyBorder="1"/>
    <xf numFmtId="0" fontId="9" fillId="3" borderId="25" xfId="0" quotePrefix="1" applyFont="1" applyFill="1" applyBorder="1" applyAlignment="1">
      <alignment horizontal="center" vertical="center"/>
    </xf>
    <xf numFmtId="165" fontId="9" fillId="3" borderId="26" xfId="0" quotePrefix="1" applyNumberFormat="1" applyFont="1" applyFill="1" applyBorder="1" applyAlignment="1">
      <alignment horizontal="left" vertical="center" wrapText="1"/>
    </xf>
    <xf numFmtId="0" fontId="7" fillId="3" borderId="19" xfId="0" applyFont="1" applyFill="1" applyBorder="1" applyAlignment="1">
      <alignment vertical="center"/>
    </xf>
    <xf numFmtId="0" fontId="7" fillId="3" borderId="6" xfId="0" applyFont="1" applyFill="1" applyBorder="1" applyAlignment="1">
      <alignment vertical="center"/>
    </xf>
    <xf numFmtId="170" fontId="7" fillId="3" borderId="7" xfId="0" applyNumberFormat="1" applyFont="1" applyFill="1" applyBorder="1"/>
    <xf numFmtId="170" fontId="9" fillId="3" borderId="28" xfId="0" applyNumberFormat="1" applyFont="1" applyFill="1" applyBorder="1" applyAlignment="1">
      <alignment vertical="center"/>
    </xf>
    <xf numFmtId="0" fontId="0" fillId="2" borderId="1" xfId="0" applyFill="1" applyBorder="1" applyAlignment="1">
      <alignment vertical="center"/>
    </xf>
    <xf numFmtId="0" fontId="0" fillId="0" borderId="1" xfId="0" applyBorder="1" applyAlignment="1">
      <alignment vertical="center" wrapText="1"/>
    </xf>
    <xf numFmtId="0" fontId="0" fillId="2" borderId="1" xfId="0" applyFill="1" applyBorder="1" applyAlignment="1">
      <alignment vertical="center" wrapText="1"/>
    </xf>
    <xf numFmtId="0" fontId="1" fillId="0" borderId="0" xfId="0" applyFont="1" applyBorder="1" applyAlignment="1"/>
    <xf numFmtId="0" fontId="1" fillId="0" borderId="1" xfId="0" applyFont="1" applyBorder="1" applyAlignment="1">
      <alignment horizontal="center"/>
    </xf>
    <xf numFmtId="0" fontId="1" fillId="0" borderId="1" xfId="0" applyFont="1" applyBorder="1" applyAlignment="1"/>
    <xf numFmtId="164" fontId="1" fillId="0" borderId="1" xfId="0" applyNumberFormat="1" applyFont="1" applyBorder="1" applyAlignment="1"/>
    <xf numFmtId="0" fontId="1" fillId="0" borderId="0" xfId="0" applyFont="1" applyBorder="1" applyAlignment="1">
      <alignment horizontal="center"/>
    </xf>
    <xf numFmtId="164" fontId="1" fillId="0" borderId="0" xfId="0" applyNumberFormat="1" applyFont="1" applyBorder="1" applyAlignment="1"/>
    <xf numFmtId="0" fontId="9" fillId="2" borderId="1" xfId="4" quotePrefix="1" applyFont="1" applyFill="1" applyBorder="1" applyAlignment="1">
      <alignment horizontal="center" vertical="center"/>
    </xf>
    <xf numFmtId="165" fontId="9" fillId="2" borderId="1" xfId="4" applyNumberFormat="1" applyFont="1" applyFill="1" applyBorder="1" applyAlignment="1">
      <alignment horizontal="left" vertical="center"/>
    </xf>
    <xf numFmtId="165" fontId="9" fillId="2" borderId="1" xfId="4" applyNumberFormat="1" applyFont="1" applyFill="1" applyBorder="1" applyAlignment="1">
      <alignment horizontal="center" vertical="center"/>
    </xf>
    <xf numFmtId="164" fontId="9" fillId="2" borderId="1" xfId="4" applyNumberFormat="1" applyFont="1" applyFill="1" applyBorder="1" applyAlignment="1">
      <alignment horizontal="left" vertical="center"/>
    </xf>
    <xf numFmtId="165" fontId="7" fillId="0" borderId="1" xfId="4" applyNumberFormat="1" applyFont="1" applyBorder="1" applyAlignment="1">
      <alignment horizontal="left" vertical="top" wrapText="1"/>
    </xf>
    <xf numFmtId="165" fontId="7" fillId="0" borderId="1" xfId="4" applyNumberFormat="1" applyFont="1" applyBorder="1" applyAlignment="1">
      <alignment horizontal="center" vertical="center"/>
    </xf>
    <xf numFmtId="3" fontId="7" fillId="0" borderId="1" xfId="4" applyNumberFormat="1" applyFont="1" applyBorder="1" applyAlignment="1">
      <alignment horizontal="center" vertical="center"/>
    </xf>
    <xf numFmtId="164" fontId="7" fillId="0" borderId="1" xfId="4" applyNumberFormat="1" applyFont="1" applyBorder="1" applyAlignment="1" applyProtection="1">
      <alignment vertical="center"/>
      <protection locked="0"/>
    </xf>
    <xf numFmtId="164" fontId="7" fillId="0" borderId="1" xfId="4" applyNumberFormat="1" applyFont="1" applyBorder="1" applyAlignment="1">
      <alignment vertical="center"/>
    </xf>
    <xf numFmtId="164" fontId="9" fillId="2" borderId="1" xfId="4" applyNumberFormat="1" applyFont="1" applyFill="1" applyBorder="1" applyAlignment="1" applyProtection="1">
      <alignment horizontal="left" vertical="center"/>
      <protection locked="0"/>
    </xf>
    <xf numFmtId="169" fontId="7" fillId="0" borderId="1" xfId="4" applyNumberFormat="1" applyFont="1" applyBorder="1" applyAlignment="1">
      <alignment horizontal="left" vertical="top" wrapText="1"/>
    </xf>
    <xf numFmtId="44" fontId="9" fillId="2" borderId="1" xfId="4" applyNumberFormat="1" applyFont="1" applyFill="1" applyBorder="1" applyAlignment="1">
      <alignment horizontal="left" vertical="center"/>
    </xf>
    <xf numFmtId="165" fontId="7" fillId="0" borderId="1" xfId="4" applyNumberFormat="1" applyFont="1" applyBorder="1" applyAlignment="1">
      <alignment horizontal="left" vertical="center" wrapText="1" indent="1"/>
    </xf>
    <xf numFmtId="165" fontId="7" fillId="0" borderId="1" xfId="4" applyNumberFormat="1" applyFont="1" applyBorder="1" applyAlignment="1">
      <alignment horizontal="center" vertical="center" wrapText="1"/>
    </xf>
    <xf numFmtId="44" fontId="7" fillId="0" borderId="1" xfId="4" applyNumberFormat="1" applyFont="1" applyBorder="1" applyAlignment="1" applyProtection="1">
      <alignment vertical="center"/>
      <protection locked="0"/>
    </xf>
    <xf numFmtId="44" fontId="7" fillId="0" borderId="1" xfId="4" applyNumberFormat="1" applyFont="1" applyBorder="1" applyAlignment="1">
      <alignment vertical="center"/>
    </xf>
    <xf numFmtId="165" fontId="7" fillId="0" borderId="1" xfId="0" applyNumberFormat="1" applyFont="1" applyBorder="1" applyAlignment="1">
      <alignment horizontal="center" vertical="center" wrapText="1"/>
    </xf>
    <xf numFmtId="169" fontId="7" fillId="0" borderId="1" xfId="4" applyNumberFormat="1" applyFont="1" applyBorder="1" applyAlignment="1">
      <alignment horizontal="left" vertical="center" wrapText="1" indent="1"/>
    </xf>
    <xf numFmtId="0" fontId="0" fillId="0" borderId="1" xfId="0" applyBorder="1"/>
    <xf numFmtId="0" fontId="0" fillId="0" borderId="1" xfId="0" quotePrefix="1" applyNumberFormat="1" applyBorder="1" applyAlignment="1">
      <alignment horizontal="left"/>
    </xf>
    <xf numFmtId="0" fontId="0" fillId="0" borderId="1" xfId="0" applyBorder="1" applyAlignment="1">
      <alignment horizontal="center"/>
    </xf>
    <xf numFmtId="44" fontId="0" fillId="0" borderId="1" xfId="2" applyFont="1" applyBorder="1" applyAlignment="1">
      <alignment horizontal="center"/>
    </xf>
    <xf numFmtId="0" fontId="15" fillId="0" borderId="1" xfId="0" applyFont="1" applyBorder="1"/>
    <xf numFmtId="0" fontId="15"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center" vertical="center" wrapText="1"/>
    </xf>
    <xf numFmtId="172" fontId="2" fillId="0" borderId="1" xfId="0" applyNumberFormat="1" applyFont="1" applyBorder="1" applyAlignment="1">
      <alignment horizontal="center" vertical="center" wrapText="1"/>
    </xf>
    <xf numFmtId="0" fontId="2" fillId="0" borderId="29" xfId="0" applyFont="1" applyBorder="1" applyAlignment="1">
      <alignment horizontal="center"/>
    </xf>
    <xf numFmtId="0" fontId="2" fillId="0" borderId="29" xfId="0" applyFont="1" applyBorder="1" applyAlignment="1">
      <alignment horizontal="center" vertical="center"/>
    </xf>
    <xf numFmtId="0" fontId="2" fillId="0" borderId="29" xfId="0" applyFont="1" applyBorder="1" applyAlignment="1">
      <alignment vertical="center"/>
    </xf>
    <xf numFmtId="172" fontId="2" fillId="0" borderId="29" xfId="0" applyNumberFormat="1" applyFont="1" applyBorder="1"/>
    <xf numFmtId="0" fontId="0" fillId="0" borderId="30" xfId="0" applyBorder="1" applyAlignment="1">
      <alignment horizontal="center"/>
    </xf>
    <xf numFmtId="0" fontId="0" fillId="0" borderId="30" xfId="0" applyBorder="1" applyAlignment="1">
      <alignment horizontal="center" vertical="center"/>
    </xf>
    <xf numFmtId="0" fontId="2" fillId="0" borderId="30" xfId="0" applyFont="1" applyBorder="1"/>
    <xf numFmtId="172" fontId="0" fillId="0" borderId="30" xfId="0" applyNumberFormat="1" applyBorder="1"/>
    <xf numFmtId="172" fontId="2" fillId="0" borderId="30" xfId="0" applyNumberFormat="1" applyFont="1" applyBorder="1"/>
    <xf numFmtId="0" fontId="0" fillId="0" borderId="30" xfId="0" applyBorder="1"/>
    <xf numFmtId="172" fontId="2" fillId="0" borderId="31" xfId="0" applyNumberFormat="1" applyFont="1" applyBorder="1"/>
    <xf numFmtId="0" fontId="2" fillId="0" borderId="1" xfId="0" applyFont="1" applyBorder="1" applyAlignment="1">
      <alignment horizontal="center" vertical="center"/>
    </xf>
    <xf numFmtId="172" fontId="2" fillId="0" borderId="1" xfId="0" applyNumberFormat="1" applyFont="1" applyBorder="1" applyAlignment="1">
      <alignment vertical="center"/>
    </xf>
    <xf numFmtId="164" fontId="2" fillId="0" borderId="1" xfId="0" applyNumberFormat="1" applyFont="1" applyBorder="1"/>
    <xf numFmtId="0" fontId="0" fillId="0" borderId="1" xfId="0" applyBorder="1" applyAlignment="1">
      <alignment horizontal="right" vertical="center"/>
    </xf>
    <xf numFmtId="0" fontId="0" fillId="0" borderId="1" xfId="0" applyBorder="1" applyAlignment="1">
      <alignment horizontal="center" vertical="center"/>
    </xf>
    <xf numFmtId="2" fontId="0" fillId="0" borderId="1" xfId="0" applyNumberFormat="1" applyFont="1" applyBorder="1" applyAlignment="1">
      <alignment horizontal="center" vertical="center"/>
    </xf>
    <xf numFmtId="0" fontId="0" fillId="0" borderId="30" xfId="0" applyBorder="1" applyAlignment="1">
      <alignment wrapText="1"/>
    </xf>
    <xf numFmtId="0" fontId="0" fillId="0" borderId="30" xfId="0" applyBorder="1" applyAlignment="1">
      <alignment vertical="center" wrapText="1"/>
    </xf>
    <xf numFmtId="172" fontId="0" fillId="0" borderId="30" xfId="0" applyNumberFormat="1" applyBorder="1" applyAlignment="1">
      <alignment vertical="center"/>
    </xf>
    <xf numFmtId="0" fontId="9" fillId="2" borderId="1" xfId="4" quotePrefix="1" applyNumberFormat="1" applyFont="1" applyFill="1" applyBorder="1" applyAlignment="1">
      <alignment horizontal="center" vertical="center"/>
    </xf>
    <xf numFmtId="0" fontId="7" fillId="0" borderId="1" xfId="4" quotePrefix="1" applyNumberFormat="1" applyFont="1" applyBorder="1" applyAlignment="1">
      <alignment horizontal="center" vertical="center"/>
    </xf>
    <xf numFmtId="0" fontId="7" fillId="3" borderId="1" xfId="4" applyNumberFormat="1" applyFont="1" applyFill="1" applyBorder="1" applyAlignment="1">
      <alignment horizontal="center" vertical="center"/>
    </xf>
    <xf numFmtId="172" fontId="2" fillId="0" borderId="29" xfId="0" applyNumberFormat="1" applyFont="1" applyBorder="1" applyAlignment="1">
      <alignment vertical="center"/>
    </xf>
    <xf numFmtId="0" fontId="2" fillId="0" borderId="30" xfId="0" applyFont="1" applyBorder="1" applyAlignment="1">
      <alignment vertical="center"/>
    </xf>
    <xf numFmtId="172" fontId="2" fillId="0" borderId="30" xfId="0" applyNumberFormat="1" applyFont="1" applyBorder="1" applyAlignment="1">
      <alignment vertical="center"/>
    </xf>
    <xf numFmtId="0" fontId="0" fillId="0" borderId="30" xfId="0" applyBorder="1" applyAlignment="1">
      <alignment vertical="center"/>
    </xf>
    <xf numFmtId="172" fontId="2" fillId="0" borderId="31" xfId="0" applyNumberFormat="1" applyFont="1" applyBorder="1" applyAlignment="1">
      <alignment vertical="center"/>
    </xf>
    <xf numFmtId="164" fontId="2" fillId="0" borderId="1" xfId="0" applyNumberFormat="1" applyFont="1" applyBorder="1" applyAlignment="1">
      <alignment vertical="center"/>
    </xf>
    <xf numFmtId="0" fontId="0" fillId="4" borderId="1" xfId="0" applyFill="1" applyBorder="1" applyAlignment="1">
      <alignment horizontal="right" vertical="center"/>
    </xf>
    <xf numFmtId="0" fontId="3" fillId="4" borderId="1" xfId="0" applyFont="1" applyFill="1" applyBorder="1" applyAlignment="1">
      <alignment vertical="center"/>
    </xf>
    <xf numFmtId="1" fontId="0" fillId="0" borderId="1" xfId="0" applyNumberForma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right" vertical="center"/>
    </xf>
    <xf numFmtId="0" fontId="0" fillId="0" borderId="3" xfId="0" applyFont="1" applyBorder="1" applyAlignment="1">
      <alignment horizontal="right" vertical="center"/>
    </xf>
    <xf numFmtId="0" fontId="0" fillId="0" borderId="4" xfId="0" applyFont="1" applyBorder="1" applyAlignment="1">
      <alignment horizontal="right" vertical="center"/>
    </xf>
    <xf numFmtId="0" fontId="9" fillId="2" borderId="12"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4" xfId="0" applyFont="1" applyFill="1" applyBorder="1" applyAlignment="1">
      <alignment horizontal="center" vertical="center"/>
    </xf>
    <xf numFmtId="165" fontId="9" fillId="2" borderId="2" xfId="0" applyNumberFormat="1" applyFont="1" applyFill="1" applyBorder="1" applyAlignment="1">
      <alignment horizontal="center" vertical="center"/>
    </xf>
    <xf numFmtId="165" fontId="9" fillId="2" borderId="3" xfId="0" applyNumberFormat="1" applyFont="1" applyFill="1" applyBorder="1" applyAlignment="1">
      <alignment horizontal="center" vertical="center"/>
    </xf>
    <xf numFmtId="165" fontId="9" fillId="2" borderId="4" xfId="0" applyNumberFormat="1" applyFont="1" applyFill="1" applyBorder="1" applyAlignment="1">
      <alignment horizontal="center" vertical="center"/>
    </xf>
    <xf numFmtId="165" fontId="7" fillId="0" borderId="0" xfId="0" applyNumberFormat="1" applyFont="1" applyBorder="1" applyAlignment="1">
      <alignment horizontal="justify" vertical="center"/>
    </xf>
    <xf numFmtId="165" fontId="9" fillId="2" borderId="1" xfId="0" applyNumberFormat="1" applyFont="1" applyFill="1" applyBorder="1" applyAlignment="1">
      <alignment horizontal="center" vertical="center"/>
    </xf>
    <xf numFmtId="164" fontId="9" fillId="2" borderId="1" xfId="0" applyNumberFormat="1"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right"/>
    </xf>
    <xf numFmtId="0" fontId="2" fillId="0" borderId="1" xfId="0" applyFont="1" applyBorder="1" applyAlignment="1">
      <alignment horizontal="right" vertical="center"/>
    </xf>
    <xf numFmtId="0" fontId="0" fillId="0" borderId="1" xfId="0" applyBorder="1" applyAlignment="1">
      <alignment horizontal="right" vertical="center"/>
    </xf>
    <xf numFmtId="0" fontId="0" fillId="4"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164" fontId="0" fillId="2" borderId="2" xfId="0" applyNumberFormat="1" applyFill="1" applyBorder="1" applyAlignment="1">
      <alignment horizontal="center" vertical="center"/>
    </xf>
    <xf numFmtId="164" fontId="0" fillId="2" borderId="4" xfId="0" applyNumberForma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5" fillId="0" borderId="2" xfId="0" applyFont="1" applyBorder="1" applyAlignment="1">
      <alignment horizontal="left"/>
    </xf>
    <xf numFmtId="0" fontId="15" fillId="0" borderId="3" xfId="0" applyFont="1" applyBorder="1" applyAlignment="1">
      <alignment horizontal="left"/>
    </xf>
    <xf numFmtId="0" fontId="15" fillId="0" borderId="4" xfId="0" applyFont="1" applyBorder="1" applyAlignment="1">
      <alignment horizontal="left"/>
    </xf>
    <xf numFmtId="164" fontId="9" fillId="2" borderId="1" xfId="4" applyNumberFormat="1" applyFont="1" applyFill="1" applyBorder="1" applyAlignment="1">
      <alignment horizontal="center" vertical="center"/>
    </xf>
    <xf numFmtId="165" fontId="7" fillId="2" borderId="1" xfId="4" applyNumberFormat="1" applyFont="1" applyFill="1" applyBorder="1" applyAlignment="1">
      <alignment horizontal="left" vertical="center" wrapText="1" indent="1"/>
    </xf>
    <xf numFmtId="0" fontId="1"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9" fillId="2" borderId="1" xfId="4" applyFont="1" applyFill="1" applyBorder="1" applyAlignment="1">
      <alignment horizontal="center" vertical="center"/>
    </xf>
    <xf numFmtId="165" fontId="9" fillId="2" borderId="1" xfId="4" applyNumberFormat="1" applyFont="1" applyFill="1" applyBorder="1" applyAlignment="1">
      <alignment horizontal="center" vertical="center"/>
    </xf>
    <xf numFmtId="171" fontId="9" fillId="2" borderId="1" xfId="4" applyNumberFormat="1" applyFont="1" applyFill="1" applyBorder="1" applyAlignment="1">
      <alignment horizontal="center" vertical="center"/>
    </xf>
    <xf numFmtId="165" fontId="9" fillId="0" borderId="15" xfId="0" quotePrefix="1" applyNumberFormat="1" applyFont="1" applyBorder="1" applyAlignment="1">
      <alignment horizontal="center" vertical="center" wrapText="1"/>
    </xf>
    <xf numFmtId="165" fontId="9" fillId="0" borderId="17" xfId="0" quotePrefix="1" applyNumberFormat="1" applyFont="1" applyBorder="1" applyAlignment="1">
      <alignment horizontal="center" vertical="center" wrapText="1"/>
    </xf>
    <xf numFmtId="165" fontId="9" fillId="0" borderId="19" xfId="0" quotePrefix="1" applyNumberFormat="1" applyFont="1" applyBorder="1" applyAlignment="1">
      <alignment horizontal="center" vertical="center" wrapText="1"/>
    </xf>
    <xf numFmtId="165" fontId="9" fillId="0" borderId="8"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20" xfId="0" applyNumberFormat="1" applyFont="1" applyBorder="1" applyAlignment="1">
      <alignment horizontal="center" vertical="center"/>
    </xf>
    <xf numFmtId="168" fontId="9" fillId="0" borderId="16" xfId="0" applyNumberFormat="1" applyFont="1" applyBorder="1" applyAlignment="1">
      <alignment horizontal="center" vertical="center"/>
    </xf>
    <xf numFmtId="168" fontId="9" fillId="0" borderId="18" xfId="0" applyNumberFormat="1" applyFont="1" applyBorder="1" applyAlignment="1">
      <alignment horizontal="center" vertical="center"/>
    </xf>
    <xf numFmtId="168" fontId="9" fillId="0" borderId="21" xfId="0" applyNumberFormat="1" applyFont="1" applyBorder="1" applyAlignment="1">
      <alignment horizontal="center" vertical="center"/>
    </xf>
  </cellXfs>
  <cellStyles count="5">
    <cellStyle name="Comma" xfId="1" builtinId="3"/>
    <cellStyle name="Currency" xfId="2" builtinId="4"/>
    <cellStyle name="Normal" xfId="0" builtinId="0"/>
    <cellStyle name="Normal 2 4" xfId="4" xr:uid="{D825DD72-E1DD-4D8F-BE99-4245F6795F25}"/>
    <cellStyle name="Normal_BILL2F~1" xfId="3" xr:uid="{C9E38501-7B48-43AC-BC7D-8806A70983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8896-CA2B-48F9-9D14-9D67B70E2B70}">
  <dimension ref="A1:B52"/>
  <sheetViews>
    <sheetView view="pageBreakPreview" zoomScaleNormal="100" zoomScaleSheetLayoutView="100" workbookViewId="0">
      <selection activeCell="F12" sqref="F12"/>
    </sheetView>
  </sheetViews>
  <sheetFormatPr defaultColWidth="9.1796875" defaultRowHeight="11.5"/>
  <cols>
    <col min="1" max="1" width="6.1796875" style="44" customWidth="1"/>
    <col min="2" max="2" width="103.54296875" style="38" customWidth="1"/>
    <col min="3" max="16384" width="9.1796875" style="38"/>
  </cols>
  <sheetData>
    <row r="1" spans="1:2">
      <c r="A1" s="36"/>
      <c r="B1" s="37" t="s">
        <v>59</v>
      </c>
    </row>
    <row r="2" spans="1:2">
      <c r="A2" s="36"/>
      <c r="B2" s="37" t="s">
        <v>60</v>
      </c>
    </row>
    <row r="3" spans="1:2">
      <c r="A3" s="36"/>
      <c r="B3" s="45" t="s">
        <v>90</v>
      </c>
    </row>
    <row r="4" spans="1:2">
      <c r="A4" s="36"/>
      <c r="B4" s="39"/>
    </row>
    <row r="5" spans="1:2">
      <c r="A5" s="40"/>
      <c r="B5" s="41" t="s">
        <v>61</v>
      </c>
    </row>
    <row r="6" spans="1:2">
      <c r="A6" s="36"/>
      <c r="B6" s="39"/>
    </row>
    <row r="7" spans="1:2" ht="23">
      <c r="A7" s="36">
        <v>1</v>
      </c>
      <c r="B7" s="39" t="s">
        <v>62</v>
      </c>
    </row>
    <row r="8" spans="1:2">
      <c r="A8" s="36"/>
      <c r="B8" s="39"/>
    </row>
    <row r="9" spans="1:2">
      <c r="A9" s="36">
        <v>2</v>
      </c>
      <c r="B9" s="39" t="s">
        <v>63</v>
      </c>
    </row>
    <row r="10" spans="1:2">
      <c r="A10" s="36"/>
      <c r="B10" s="39"/>
    </row>
    <row r="11" spans="1:2" ht="23">
      <c r="A11" s="36">
        <v>3</v>
      </c>
      <c r="B11" s="39" t="s">
        <v>64</v>
      </c>
    </row>
    <row r="12" spans="1:2">
      <c r="A12" s="36"/>
      <c r="B12" s="39"/>
    </row>
    <row r="13" spans="1:2" ht="23">
      <c r="A13" s="36">
        <v>4</v>
      </c>
      <c r="B13" s="39" t="s">
        <v>65</v>
      </c>
    </row>
    <row r="14" spans="1:2">
      <c r="A14" s="36"/>
      <c r="B14" s="39"/>
    </row>
    <row r="15" spans="1:2">
      <c r="A15" s="36">
        <v>5</v>
      </c>
      <c r="B15" s="39" t="s">
        <v>66</v>
      </c>
    </row>
    <row r="16" spans="1:2">
      <c r="A16" s="36"/>
      <c r="B16" s="39"/>
    </row>
    <row r="17" spans="1:2">
      <c r="A17" s="36">
        <v>6</v>
      </c>
      <c r="B17" s="39" t="s">
        <v>67</v>
      </c>
    </row>
    <row r="18" spans="1:2">
      <c r="A18" s="36"/>
      <c r="B18" s="39"/>
    </row>
    <row r="19" spans="1:2">
      <c r="A19" s="42" t="s">
        <v>68</v>
      </c>
      <c r="B19" s="37" t="s">
        <v>69</v>
      </c>
    </row>
    <row r="20" spans="1:2">
      <c r="A20" s="36"/>
      <c r="B20" s="39"/>
    </row>
    <row r="21" spans="1:2" ht="34.5">
      <c r="A21" s="36">
        <v>1</v>
      </c>
      <c r="B21" s="39" t="s">
        <v>70</v>
      </c>
    </row>
    <row r="22" spans="1:2">
      <c r="A22" s="36"/>
      <c r="B22" s="39"/>
    </row>
    <row r="23" spans="1:2">
      <c r="A23" s="42" t="s">
        <v>71</v>
      </c>
      <c r="B23" s="37" t="s">
        <v>72</v>
      </c>
    </row>
    <row r="24" spans="1:2">
      <c r="A24" s="36"/>
      <c r="B24" s="39"/>
    </row>
    <row r="25" spans="1:2" ht="57.5">
      <c r="A25" s="36">
        <v>1</v>
      </c>
      <c r="B25" s="39" t="s">
        <v>73</v>
      </c>
    </row>
    <row r="26" spans="1:2">
      <c r="A26" s="36"/>
      <c r="B26" s="39"/>
    </row>
    <row r="27" spans="1:2">
      <c r="A27" s="36">
        <v>2</v>
      </c>
      <c r="B27" s="39" t="s">
        <v>74</v>
      </c>
    </row>
    <row r="28" spans="1:2">
      <c r="A28" s="36"/>
      <c r="B28" s="39"/>
    </row>
    <row r="29" spans="1:2">
      <c r="A29" s="42" t="s">
        <v>75</v>
      </c>
      <c r="B29" s="37" t="s">
        <v>76</v>
      </c>
    </row>
    <row r="30" spans="1:2">
      <c r="A30" s="36"/>
      <c r="B30" s="39"/>
    </row>
    <row r="31" spans="1:2" ht="34.5">
      <c r="A31" s="36">
        <v>1</v>
      </c>
      <c r="B31" s="39" t="s">
        <v>77</v>
      </c>
    </row>
    <row r="32" spans="1:2">
      <c r="A32" s="36"/>
      <c r="B32" s="39"/>
    </row>
    <row r="33" spans="1:2" ht="23">
      <c r="A33" s="36">
        <v>3</v>
      </c>
      <c r="B33" s="39" t="s">
        <v>78</v>
      </c>
    </row>
    <row r="34" spans="1:2">
      <c r="A34" s="36"/>
      <c r="B34" s="39"/>
    </row>
    <row r="35" spans="1:2">
      <c r="A35" s="36">
        <v>5</v>
      </c>
      <c r="B35" s="39" t="s">
        <v>79</v>
      </c>
    </row>
    <row r="36" spans="1:2">
      <c r="A36" s="36"/>
      <c r="B36" s="39"/>
    </row>
    <row r="37" spans="1:2" ht="23">
      <c r="A37" s="36">
        <v>6</v>
      </c>
      <c r="B37" s="39" t="s">
        <v>80</v>
      </c>
    </row>
    <row r="38" spans="1:2">
      <c r="A38" s="36"/>
      <c r="B38" s="39"/>
    </row>
    <row r="39" spans="1:2" ht="23">
      <c r="A39" s="36">
        <v>7</v>
      </c>
      <c r="B39" s="39" t="s">
        <v>81</v>
      </c>
    </row>
    <row r="40" spans="1:2">
      <c r="A40" s="36"/>
      <c r="B40" s="39"/>
    </row>
    <row r="41" spans="1:2">
      <c r="A41" s="42" t="s">
        <v>82</v>
      </c>
      <c r="B41" s="37" t="s">
        <v>83</v>
      </c>
    </row>
    <row r="42" spans="1:2">
      <c r="A42" s="36"/>
      <c r="B42" s="39"/>
    </row>
    <row r="43" spans="1:2">
      <c r="A43" s="36">
        <v>1</v>
      </c>
      <c r="B43" s="39" t="s">
        <v>84</v>
      </c>
    </row>
    <row r="44" spans="1:2">
      <c r="A44" s="36"/>
      <c r="B44" s="39"/>
    </row>
    <row r="45" spans="1:2" ht="46">
      <c r="A45" s="36">
        <v>2</v>
      </c>
      <c r="B45" s="39" t="s">
        <v>85</v>
      </c>
    </row>
    <row r="46" spans="1:2">
      <c r="A46" s="36"/>
      <c r="B46" s="39"/>
    </row>
    <row r="47" spans="1:2" ht="23">
      <c r="A47" s="36">
        <v>3</v>
      </c>
      <c r="B47" s="39" t="s">
        <v>86</v>
      </c>
    </row>
    <row r="48" spans="1:2">
      <c r="A48" s="36"/>
      <c r="B48" s="39"/>
    </row>
    <row r="49" spans="1:2" ht="23">
      <c r="A49" s="36">
        <v>4</v>
      </c>
      <c r="B49" s="39" t="s">
        <v>87</v>
      </c>
    </row>
    <row r="50" spans="1:2">
      <c r="A50" s="36"/>
      <c r="B50" s="39"/>
    </row>
    <row r="51" spans="1:2" ht="23">
      <c r="A51" s="36">
        <v>5</v>
      </c>
      <c r="B51" s="39" t="s">
        <v>88</v>
      </c>
    </row>
    <row r="52" spans="1:2" ht="23">
      <c r="A52" s="36"/>
      <c r="B52" s="43" t="s">
        <v>89</v>
      </c>
    </row>
  </sheetData>
  <pageMargins left="0.7" right="0.7" top="0.75" bottom="0.75" header="0.3" footer="0.3"/>
  <pageSetup scale="82" orientation="portrait" r:id="rId1"/>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A4C87-C0BD-4975-B5FA-8B2D09B46640}">
  <dimension ref="A1:H24"/>
  <sheetViews>
    <sheetView showGridLines="0" view="pageBreakPreview" topLeftCell="A10" zoomScaleNormal="100" zoomScaleSheetLayoutView="100" workbookViewId="0">
      <selection activeCell="E21" sqref="E21"/>
    </sheetView>
  </sheetViews>
  <sheetFormatPr defaultColWidth="9.1796875" defaultRowHeight="14.5"/>
  <cols>
    <col min="1" max="1" width="9.1796875" style="12"/>
    <col min="2" max="2" width="51.54296875" style="12" customWidth="1"/>
    <col min="3" max="4" width="9.1796875" style="13"/>
    <col min="5" max="5" width="12.54296875" style="14" bestFit="1" customWidth="1"/>
    <col min="6" max="6" width="21.54296875" style="14" bestFit="1" customWidth="1"/>
    <col min="7" max="7" width="20" style="14" bestFit="1" customWidth="1"/>
    <col min="8" max="8" width="15.26953125" style="14" customWidth="1"/>
    <col min="9" max="16384" width="9.1796875" style="12"/>
  </cols>
  <sheetData>
    <row r="1" spans="1:8" ht="30.75" customHeight="1">
      <c r="A1" s="154" t="s">
        <v>48</v>
      </c>
      <c r="B1" s="154"/>
      <c r="C1" s="154"/>
      <c r="D1" s="154"/>
      <c r="E1" s="154"/>
      <c r="F1" s="154"/>
      <c r="G1" s="154"/>
      <c r="H1" s="154"/>
    </row>
    <row r="2" spans="1:8" ht="33.75" customHeight="1">
      <c r="A2" s="154" t="s">
        <v>49</v>
      </c>
      <c r="B2" s="154"/>
      <c r="C2" s="154"/>
      <c r="D2" s="154"/>
      <c r="E2" s="154"/>
      <c r="F2" s="154"/>
      <c r="G2" s="154"/>
      <c r="H2" s="154"/>
    </row>
    <row r="3" spans="1:8">
      <c r="A3" s="155" t="s">
        <v>28</v>
      </c>
      <c r="B3" s="155" t="s">
        <v>29</v>
      </c>
      <c r="C3" s="155" t="s">
        <v>30</v>
      </c>
      <c r="D3" s="155" t="s">
        <v>31</v>
      </c>
      <c r="E3" s="156" t="s">
        <v>32</v>
      </c>
      <c r="F3" s="156" t="s">
        <v>33</v>
      </c>
      <c r="G3" s="156" t="s">
        <v>34</v>
      </c>
      <c r="H3" s="156" t="s">
        <v>35</v>
      </c>
    </row>
    <row r="4" spans="1:8">
      <c r="A4" s="155"/>
      <c r="B4" s="155"/>
      <c r="C4" s="155"/>
      <c r="D4" s="155"/>
      <c r="E4" s="156"/>
      <c r="F4" s="156"/>
      <c r="G4" s="156"/>
      <c r="H4" s="156"/>
    </row>
    <row r="5" spans="1:8">
      <c r="A5" s="155"/>
      <c r="B5" s="155"/>
      <c r="C5" s="155"/>
      <c r="D5" s="155"/>
      <c r="E5" s="35" t="s">
        <v>36</v>
      </c>
      <c r="F5" s="35" t="s">
        <v>37</v>
      </c>
      <c r="G5" s="35" t="s">
        <v>38</v>
      </c>
      <c r="H5" s="35" t="s">
        <v>53</v>
      </c>
    </row>
    <row r="6" spans="1:8">
      <c r="A6" s="18">
        <v>1</v>
      </c>
      <c r="B6" s="19" t="s">
        <v>39</v>
      </c>
      <c r="C6" s="145"/>
      <c r="D6" s="146"/>
      <c r="E6" s="146"/>
      <c r="F6" s="146"/>
      <c r="G6" s="146"/>
      <c r="H6" s="147"/>
    </row>
    <row r="7" spans="1:8">
      <c r="A7" s="20"/>
      <c r="B7" s="21" t="s">
        <v>40</v>
      </c>
      <c r="C7" s="148"/>
      <c r="D7" s="149"/>
      <c r="E7" s="149"/>
      <c r="F7" s="149"/>
      <c r="G7" s="149"/>
      <c r="H7" s="150"/>
    </row>
    <row r="8" spans="1:8">
      <c r="A8" s="22">
        <v>1.2</v>
      </c>
      <c r="B8" s="23" t="s">
        <v>41</v>
      </c>
      <c r="C8" s="24" t="s">
        <v>42</v>
      </c>
      <c r="D8" s="25">
        <v>1</v>
      </c>
      <c r="E8" s="26">
        <v>0</v>
      </c>
      <c r="F8" s="26"/>
      <c r="G8" s="26">
        <v>0</v>
      </c>
      <c r="H8" s="26">
        <f>D8*(E8+F8+G8)</f>
        <v>0</v>
      </c>
    </row>
    <row r="9" spans="1:8">
      <c r="A9" s="22">
        <v>1.3</v>
      </c>
      <c r="B9" s="23" t="s">
        <v>43</v>
      </c>
      <c r="C9" s="24" t="s">
        <v>42</v>
      </c>
      <c r="D9" s="25">
        <v>1</v>
      </c>
      <c r="E9" s="27">
        <v>0</v>
      </c>
      <c r="F9" s="26"/>
      <c r="G9" s="26">
        <v>0</v>
      </c>
      <c r="H9" s="26">
        <f t="shared" ref="H9:H22" si="0">D9*(E9+F9+G9)</f>
        <v>0</v>
      </c>
    </row>
    <row r="10" spans="1:8" ht="29">
      <c r="A10" s="22">
        <v>1.4</v>
      </c>
      <c r="B10" s="23" t="s">
        <v>50</v>
      </c>
      <c r="C10" s="24" t="s">
        <v>42</v>
      </c>
      <c r="D10" s="25">
        <v>1</v>
      </c>
      <c r="E10" s="26">
        <v>0</v>
      </c>
      <c r="F10" s="26"/>
      <c r="G10" s="26">
        <v>0</v>
      </c>
      <c r="H10" s="26">
        <f t="shared" si="0"/>
        <v>0</v>
      </c>
    </row>
    <row r="11" spans="1:8" ht="29">
      <c r="A11" s="22">
        <v>1.5</v>
      </c>
      <c r="B11" s="23" t="s">
        <v>56</v>
      </c>
      <c r="C11" s="24" t="s">
        <v>42</v>
      </c>
      <c r="D11" s="25">
        <v>1</v>
      </c>
      <c r="E11" s="26">
        <v>0</v>
      </c>
      <c r="F11" s="26"/>
      <c r="G11" s="26">
        <v>0</v>
      </c>
      <c r="H11" s="26">
        <f t="shared" si="0"/>
        <v>0</v>
      </c>
    </row>
    <row r="12" spans="1:8">
      <c r="A12" s="18">
        <v>2</v>
      </c>
      <c r="B12" s="28" t="s">
        <v>45</v>
      </c>
      <c r="C12" s="151"/>
      <c r="D12" s="152"/>
      <c r="E12" s="152"/>
      <c r="F12" s="152"/>
      <c r="G12" s="152"/>
      <c r="H12" s="153"/>
    </row>
    <row r="13" spans="1:8">
      <c r="A13" s="29">
        <v>2.1</v>
      </c>
      <c r="B13" s="30" t="s">
        <v>52</v>
      </c>
      <c r="C13" s="31" t="s">
        <v>46</v>
      </c>
      <c r="D13" s="29">
        <v>140</v>
      </c>
      <c r="E13" s="32">
        <v>0</v>
      </c>
      <c r="F13" s="32"/>
      <c r="G13" s="32">
        <v>0</v>
      </c>
      <c r="H13" s="32">
        <f t="shared" si="0"/>
        <v>0</v>
      </c>
    </row>
    <row r="14" spans="1:8">
      <c r="A14" s="29">
        <v>2.2000000000000002</v>
      </c>
      <c r="B14" s="30" t="s">
        <v>109</v>
      </c>
      <c r="C14" s="31" t="s">
        <v>46</v>
      </c>
      <c r="D14" s="29">
        <v>140</v>
      </c>
      <c r="E14" s="32">
        <v>0</v>
      </c>
      <c r="F14" s="32"/>
      <c r="G14" s="32">
        <v>0</v>
      </c>
      <c r="H14" s="32">
        <f t="shared" si="0"/>
        <v>0</v>
      </c>
    </row>
    <row r="15" spans="1:8">
      <c r="A15" s="29">
        <v>2.2999999999999998</v>
      </c>
      <c r="B15" s="30" t="s">
        <v>47</v>
      </c>
      <c r="C15" s="31" t="s">
        <v>46</v>
      </c>
      <c r="D15" s="29">
        <v>140</v>
      </c>
      <c r="E15" s="32">
        <v>0</v>
      </c>
      <c r="F15" s="32"/>
      <c r="G15" s="32">
        <v>0</v>
      </c>
      <c r="H15" s="32">
        <f t="shared" si="0"/>
        <v>0</v>
      </c>
    </row>
    <row r="16" spans="1:8">
      <c r="A16" s="29">
        <v>2.4</v>
      </c>
      <c r="B16" s="33" t="s">
        <v>54</v>
      </c>
      <c r="C16" s="29" t="s">
        <v>44</v>
      </c>
      <c r="D16" s="29">
        <v>18</v>
      </c>
      <c r="E16" s="32">
        <v>0</v>
      </c>
      <c r="F16" s="32"/>
      <c r="G16" s="32">
        <v>0</v>
      </c>
      <c r="H16" s="32">
        <f t="shared" si="0"/>
        <v>0</v>
      </c>
    </row>
    <row r="17" spans="1:8">
      <c r="A17" s="29">
        <v>2.5</v>
      </c>
      <c r="B17" s="33" t="s">
        <v>55</v>
      </c>
      <c r="C17" s="29" t="s">
        <v>44</v>
      </c>
      <c r="D17" s="29">
        <v>18</v>
      </c>
      <c r="E17" s="32">
        <v>0</v>
      </c>
      <c r="F17" s="32"/>
      <c r="G17" s="32">
        <v>0</v>
      </c>
      <c r="H17" s="32">
        <f t="shared" si="0"/>
        <v>0</v>
      </c>
    </row>
    <row r="18" spans="1:8" ht="16.5" customHeight="1">
      <c r="A18" s="29">
        <v>2.6</v>
      </c>
      <c r="B18" s="34" t="s">
        <v>51</v>
      </c>
      <c r="C18" s="29" t="s">
        <v>44</v>
      </c>
      <c r="D18" s="29">
        <v>18</v>
      </c>
      <c r="E18" s="32">
        <v>0</v>
      </c>
      <c r="F18" s="32"/>
      <c r="G18" s="32">
        <v>0</v>
      </c>
      <c r="H18" s="32">
        <f t="shared" si="0"/>
        <v>0</v>
      </c>
    </row>
    <row r="19" spans="1:8" ht="29">
      <c r="A19" s="29">
        <v>2.7</v>
      </c>
      <c r="B19" s="34" t="s">
        <v>292</v>
      </c>
      <c r="C19" s="29" t="s">
        <v>44</v>
      </c>
      <c r="D19" s="29">
        <v>18</v>
      </c>
      <c r="E19" s="32">
        <v>0</v>
      </c>
      <c r="F19" s="32"/>
      <c r="G19" s="32">
        <v>0</v>
      </c>
      <c r="H19" s="32">
        <f t="shared" si="0"/>
        <v>0</v>
      </c>
    </row>
    <row r="20" spans="1:8" ht="29">
      <c r="A20" s="29">
        <v>2.8</v>
      </c>
      <c r="B20" s="34" t="s">
        <v>121</v>
      </c>
      <c r="C20" s="29" t="s">
        <v>44</v>
      </c>
      <c r="D20" s="29">
        <v>18</v>
      </c>
      <c r="E20" s="32">
        <v>0</v>
      </c>
      <c r="F20" s="32"/>
      <c r="G20" s="32">
        <v>0</v>
      </c>
      <c r="H20" s="32">
        <f t="shared" si="0"/>
        <v>0</v>
      </c>
    </row>
    <row r="21" spans="1:8">
      <c r="A21" s="29">
        <v>2.9</v>
      </c>
      <c r="B21" s="34" t="s">
        <v>122</v>
      </c>
      <c r="C21" s="29" t="s">
        <v>44</v>
      </c>
      <c r="D21" s="29">
        <v>18</v>
      </c>
      <c r="E21" s="32">
        <v>0</v>
      </c>
      <c r="F21" s="32"/>
      <c r="G21" s="32">
        <v>0</v>
      </c>
      <c r="H21" s="32">
        <f t="shared" ref="H21" si="1">D21*(E21+F21+G21)</f>
        <v>0</v>
      </c>
    </row>
    <row r="22" spans="1:8" ht="29">
      <c r="A22" s="123">
        <v>2.1</v>
      </c>
      <c r="B22" s="34" t="s">
        <v>276</v>
      </c>
      <c r="C22" s="29" t="s">
        <v>46</v>
      </c>
      <c r="D22" s="29">
        <v>140</v>
      </c>
      <c r="E22" s="32">
        <v>0</v>
      </c>
      <c r="F22" s="32"/>
      <c r="G22" s="32">
        <v>0</v>
      </c>
      <c r="H22" s="32">
        <f t="shared" si="0"/>
        <v>0</v>
      </c>
    </row>
    <row r="23" spans="1:8">
      <c r="A23" s="139"/>
      <c r="B23" s="140"/>
      <c r="C23" s="140"/>
      <c r="D23" s="140"/>
      <c r="E23" s="140"/>
      <c r="F23" s="140"/>
      <c r="G23" s="141"/>
      <c r="H23" s="32"/>
    </row>
    <row r="24" spans="1:8">
      <c r="A24" s="142" t="s">
        <v>57</v>
      </c>
      <c r="B24" s="143"/>
      <c r="C24" s="143"/>
      <c r="D24" s="143"/>
      <c r="E24" s="143"/>
      <c r="F24" s="143"/>
      <c r="G24" s="144"/>
      <c r="H24" s="32">
        <f>SUM(H8:H22)</f>
        <v>0</v>
      </c>
    </row>
  </sheetData>
  <mergeCells count="14">
    <mergeCell ref="A23:G23"/>
    <mergeCell ref="A24:G24"/>
    <mergeCell ref="C6:H7"/>
    <mergeCell ref="C12:H12"/>
    <mergeCell ref="A1:H1"/>
    <mergeCell ref="A2:H2"/>
    <mergeCell ref="A3:A5"/>
    <mergeCell ref="B3:B5"/>
    <mergeCell ref="C3:C5"/>
    <mergeCell ref="D3:D5"/>
    <mergeCell ref="E3:E4"/>
    <mergeCell ref="F3:F4"/>
    <mergeCell ref="G3:G4"/>
    <mergeCell ref="H3:H4"/>
  </mergeCells>
  <pageMargins left="0.7" right="0.7" top="0.75" bottom="0.75" header="0.3" footer="0.3"/>
  <pageSetup scale="60" orientation="portrait" r:id="rId1"/>
  <ignoredErrors>
    <ignoredError sqref="E5:G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F5D46-DBD1-4501-B592-0ABB05C41A32}">
  <dimension ref="A1:G116"/>
  <sheetViews>
    <sheetView view="pageBreakPreview" topLeftCell="A103" zoomScaleNormal="100" zoomScaleSheetLayoutView="100" workbookViewId="0">
      <selection activeCell="I1" sqref="I1"/>
    </sheetView>
  </sheetViews>
  <sheetFormatPr defaultRowHeight="14.5"/>
  <cols>
    <col min="1" max="1" width="7.453125" customWidth="1"/>
    <col min="2" max="2" width="9" customWidth="1"/>
    <col min="3" max="3" width="41" bestFit="1" customWidth="1"/>
    <col min="4" max="4" width="6.453125" bestFit="1" customWidth="1"/>
    <col min="5" max="5" width="8.453125" customWidth="1"/>
    <col min="6" max="6" width="13.54296875" customWidth="1"/>
    <col min="7" max="7" width="14" customWidth="1"/>
  </cols>
  <sheetData>
    <row r="1" spans="1:7" ht="29">
      <c r="A1" s="105" t="s">
        <v>144</v>
      </c>
      <c r="B1" s="105" t="s">
        <v>145</v>
      </c>
      <c r="C1" s="105" t="s">
        <v>146</v>
      </c>
      <c r="D1" s="105" t="s">
        <v>7</v>
      </c>
      <c r="E1" s="105" t="s">
        <v>8</v>
      </c>
      <c r="F1" s="106" t="s">
        <v>147</v>
      </c>
      <c r="G1" s="106" t="s">
        <v>148</v>
      </c>
    </row>
    <row r="2" spans="1:7">
      <c r="A2" s="107"/>
      <c r="B2" s="108"/>
      <c r="C2" s="109" t="s">
        <v>149</v>
      </c>
      <c r="D2" s="109"/>
      <c r="E2" s="109"/>
      <c r="F2" s="109"/>
      <c r="G2" s="110"/>
    </row>
    <row r="3" spans="1:7">
      <c r="A3" s="111"/>
      <c r="B3" s="112"/>
      <c r="C3" s="113" t="s">
        <v>273</v>
      </c>
      <c r="D3" s="112"/>
      <c r="E3" s="112"/>
      <c r="F3" s="114"/>
      <c r="G3" s="115"/>
    </row>
    <row r="4" spans="1:7">
      <c r="A4" s="111"/>
      <c r="B4" s="112"/>
      <c r="C4" s="116"/>
      <c r="D4" s="112"/>
      <c r="E4" s="112"/>
      <c r="F4" s="114"/>
      <c r="G4" s="115"/>
    </row>
    <row r="5" spans="1:7">
      <c r="A5" s="111"/>
      <c r="B5" s="112"/>
      <c r="C5" s="113" t="s">
        <v>150</v>
      </c>
      <c r="D5" s="112"/>
      <c r="E5" s="112"/>
      <c r="F5" s="114"/>
      <c r="G5" s="115"/>
    </row>
    <row r="6" spans="1:7">
      <c r="A6" s="111"/>
      <c r="B6" s="112"/>
      <c r="C6" s="113" t="s">
        <v>151</v>
      </c>
      <c r="D6" s="112"/>
      <c r="E6" s="112"/>
      <c r="F6" s="114"/>
      <c r="G6" s="115"/>
    </row>
    <row r="7" spans="1:7">
      <c r="A7" s="111"/>
      <c r="B7" s="112"/>
      <c r="C7" s="113" t="s">
        <v>152</v>
      </c>
      <c r="D7" s="112"/>
      <c r="E7" s="112"/>
      <c r="F7" s="114"/>
      <c r="G7" s="115"/>
    </row>
    <row r="8" spans="1:7">
      <c r="A8" s="111"/>
      <c r="B8" s="112"/>
      <c r="C8" s="116"/>
      <c r="D8" s="112"/>
      <c r="E8" s="112"/>
      <c r="F8" s="114"/>
      <c r="G8" s="115"/>
    </row>
    <row r="9" spans="1:7">
      <c r="A9" s="111">
        <v>1</v>
      </c>
      <c r="B9" s="112"/>
      <c r="C9" s="116" t="s">
        <v>153</v>
      </c>
      <c r="D9" s="112" t="s">
        <v>119</v>
      </c>
      <c r="E9" s="112">
        <v>1</v>
      </c>
      <c r="F9" s="114">
        <v>0</v>
      </c>
      <c r="G9" s="115">
        <f>E9*F9</f>
        <v>0</v>
      </c>
    </row>
    <row r="10" spans="1:7">
      <c r="A10" s="111">
        <v>2</v>
      </c>
      <c r="B10" s="112"/>
      <c r="C10" s="116" t="s">
        <v>154</v>
      </c>
      <c r="D10" s="112" t="s">
        <v>119</v>
      </c>
      <c r="E10" s="112">
        <v>1</v>
      </c>
      <c r="F10" s="114">
        <v>0</v>
      </c>
      <c r="G10" s="115">
        <f t="shared" ref="G10:G20" si="0">E10*F10</f>
        <v>0</v>
      </c>
    </row>
    <row r="11" spans="1:7">
      <c r="A11" s="111">
        <v>3</v>
      </c>
      <c r="B11" s="112"/>
      <c r="C11" s="116" t="s">
        <v>155</v>
      </c>
      <c r="D11" s="112" t="s">
        <v>119</v>
      </c>
      <c r="E11" s="112">
        <v>1</v>
      </c>
      <c r="F11" s="114">
        <v>0</v>
      </c>
      <c r="G11" s="115">
        <f t="shared" si="0"/>
        <v>0</v>
      </c>
    </row>
    <row r="12" spans="1:7" ht="29">
      <c r="A12" s="111">
        <v>4</v>
      </c>
      <c r="B12" s="112"/>
      <c r="C12" s="124" t="s">
        <v>277</v>
      </c>
      <c r="D12" s="112" t="s">
        <v>119</v>
      </c>
      <c r="E12" s="112">
        <v>1</v>
      </c>
      <c r="F12" s="114">
        <v>0</v>
      </c>
      <c r="G12" s="115">
        <f t="shared" si="0"/>
        <v>0</v>
      </c>
    </row>
    <row r="13" spans="1:7">
      <c r="A13" s="111">
        <v>5</v>
      </c>
      <c r="B13" s="112"/>
      <c r="C13" s="116" t="s">
        <v>156</v>
      </c>
      <c r="D13" s="112" t="s">
        <v>119</v>
      </c>
      <c r="E13" s="112">
        <v>1</v>
      </c>
      <c r="F13" s="114">
        <v>0</v>
      </c>
      <c r="G13" s="115">
        <f t="shared" si="0"/>
        <v>0</v>
      </c>
    </row>
    <row r="14" spans="1:7">
      <c r="A14" s="111">
        <v>6</v>
      </c>
      <c r="B14" s="112"/>
      <c r="C14" s="116" t="s">
        <v>157</v>
      </c>
      <c r="D14" s="112" t="s">
        <v>119</v>
      </c>
      <c r="E14" s="112">
        <v>1</v>
      </c>
      <c r="F14" s="114">
        <v>0</v>
      </c>
      <c r="G14" s="115">
        <f t="shared" si="0"/>
        <v>0</v>
      </c>
    </row>
    <row r="15" spans="1:7">
      <c r="A15" s="111">
        <v>7</v>
      </c>
      <c r="B15" s="112"/>
      <c r="C15" s="116" t="s">
        <v>158</v>
      </c>
      <c r="D15" s="112" t="s">
        <v>119</v>
      </c>
      <c r="E15" s="112">
        <v>1</v>
      </c>
      <c r="F15" s="114">
        <v>0</v>
      </c>
      <c r="G15" s="115">
        <f t="shared" si="0"/>
        <v>0</v>
      </c>
    </row>
    <row r="16" spans="1:7">
      <c r="A16" s="111">
        <v>8</v>
      </c>
      <c r="B16" s="112"/>
      <c r="C16" s="116" t="s">
        <v>159</v>
      </c>
      <c r="D16" s="112" t="s">
        <v>119</v>
      </c>
      <c r="E16" s="112">
        <v>1</v>
      </c>
      <c r="F16" s="114">
        <v>0</v>
      </c>
      <c r="G16" s="115">
        <f t="shared" si="0"/>
        <v>0</v>
      </c>
    </row>
    <row r="17" spans="1:7">
      <c r="A17" s="111">
        <v>9</v>
      </c>
      <c r="B17" s="112"/>
      <c r="C17" s="116" t="s">
        <v>160</v>
      </c>
      <c r="D17" s="112" t="s">
        <v>119</v>
      </c>
      <c r="E17" s="112">
        <v>1</v>
      </c>
      <c r="F17" s="114">
        <v>0</v>
      </c>
      <c r="G17" s="115">
        <f t="shared" si="0"/>
        <v>0</v>
      </c>
    </row>
    <row r="18" spans="1:7">
      <c r="A18" s="111">
        <v>10</v>
      </c>
      <c r="B18" s="112"/>
      <c r="C18" s="116" t="s">
        <v>161</v>
      </c>
      <c r="D18" s="112" t="s">
        <v>119</v>
      </c>
      <c r="E18" s="112">
        <v>1</v>
      </c>
      <c r="F18" s="114">
        <v>0</v>
      </c>
      <c r="G18" s="115">
        <f t="shared" si="0"/>
        <v>0</v>
      </c>
    </row>
    <row r="19" spans="1:7">
      <c r="A19" s="111">
        <v>11</v>
      </c>
      <c r="B19" s="112"/>
      <c r="C19" s="116" t="s">
        <v>162</v>
      </c>
      <c r="D19" s="112" t="s">
        <v>119</v>
      </c>
      <c r="E19" s="112">
        <v>1</v>
      </c>
      <c r="F19" s="114">
        <v>0</v>
      </c>
      <c r="G19" s="115">
        <f t="shared" si="0"/>
        <v>0</v>
      </c>
    </row>
    <row r="20" spans="1:7">
      <c r="A20" s="111">
        <v>12</v>
      </c>
      <c r="B20" s="112"/>
      <c r="C20" s="116" t="s">
        <v>163</v>
      </c>
      <c r="D20" s="112" t="s">
        <v>119</v>
      </c>
      <c r="E20" s="112">
        <v>1</v>
      </c>
      <c r="F20" s="114">
        <v>0</v>
      </c>
      <c r="G20" s="115">
        <f t="shared" si="0"/>
        <v>0</v>
      </c>
    </row>
    <row r="21" spans="1:7">
      <c r="A21" s="111"/>
      <c r="B21" s="112"/>
      <c r="C21" s="113" t="s">
        <v>164</v>
      </c>
      <c r="D21" s="112"/>
      <c r="E21" s="112"/>
      <c r="F21" s="114"/>
      <c r="G21" s="115"/>
    </row>
    <row r="22" spans="1:7">
      <c r="A22" s="111"/>
      <c r="B22" s="112"/>
      <c r="C22" s="113" t="s">
        <v>165</v>
      </c>
      <c r="D22" s="112"/>
      <c r="E22" s="112"/>
      <c r="F22" s="114"/>
      <c r="G22" s="115"/>
    </row>
    <row r="23" spans="1:7">
      <c r="A23" s="111"/>
      <c r="B23" s="112"/>
      <c r="C23" s="113" t="s">
        <v>166</v>
      </c>
      <c r="D23" s="112"/>
      <c r="E23" s="112"/>
      <c r="F23" s="114"/>
      <c r="G23" s="115"/>
    </row>
    <row r="24" spans="1:7">
      <c r="A24" s="111"/>
      <c r="B24" s="112"/>
      <c r="C24" s="113" t="s">
        <v>167</v>
      </c>
      <c r="D24" s="112"/>
      <c r="E24" s="112"/>
      <c r="F24" s="114"/>
      <c r="G24" s="115"/>
    </row>
    <row r="25" spans="1:7">
      <c r="A25" s="111"/>
      <c r="B25" s="112"/>
      <c r="C25" s="116"/>
      <c r="D25" s="112"/>
      <c r="E25" s="112"/>
      <c r="F25" s="114"/>
      <c r="G25" s="115"/>
    </row>
    <row r="26" spans="1:7">
      <c r="A26" s="111">
        <v>13</v>
      </c>
      <c r="B26" s="112"/>
      <c r="C26" s="116" t="s">
        <v>168</v>
      </c>
      <c r="D26" s="112" t="s">
        <v>119</v>
      </c>
      <c r="E26" s="112">
        <v>1</v>
      </c>
      <c r="F26" s="114">
        <v>0</v>
      </c>
      <c r="G26" s="115">
        <f t="shared" ref="G26" si="1">E26*F26</f>
        <v>0</v>
      </c>
    </row>
    <row r="27" spans="1:7">
      <c r="A27" s="111"/>
      <c r="B27" s="112"/>
      <c r="C27" s="116" t="s">
        <v>169</v>
      </c>
      <c r="D27" s="112"/>
      <c r="E27" s="112"/>
      <c r="F27" s="114"/>
      <c r="G27" s="115"/>
    </row>
    <row r="28" spans="1:7">
      <c r="A28" s="111"/>
      <c r="B28" s="112"/>
      <c r="C28" s="116" t="s">
        <v>170</v>
      </c>
      <c r="D28" s="112"/>
      <c r="E28" s="112"/>
      <c r="F28" s="114"/>
      <c r="G28" s="115"/>
    </row>
    <row r="29" spans="1:7">
      <c r="A29" s="111"/>
      <c r="B29" s="112"/>
      <c r="C29" s="116" t="s">
        <v>171</v>
      </c>
      <c r="D29" s="112"/>
      <c r="E29" s="112"/>
      <c r="F29" s="114"/>
      <c r="G29" s="115"/>
    </row>
    <row r="30" spans="1:7">
      <c r="A30" s="111"/>
      <c r="B30" s="112"/>
      <c r="C30" s="116" t="s">
        <v>172</v>
      </c>
      <c r="D30" s="112"/>
      <c r="E30" s="112"/>
      <c r="F30" s="114"/>
      <c r="G30" s="115"/>
    </row>
    <row r="31" spans="1:7">
      <c r="A31" s="111"/>
      <c r="B31" s="112"/>
      <c r="C31" s="116" t="s">
        <v>173</v>
      </c>
      <c r="D31" s="112"/>
      <c r="E31" s="112"/>
      <c r="F31" s="114"/>
      <c r="G31" s="115"/>
    </row>
    <row r="32" spans="1:7">
      <c r="A32" s="111"/>
      <c r="B32" s="112"/>
      <c r="C32" s="116" t="s">
        <v>174</v>
      </c>
      <c r="D32" s="112"/>
      <c r="E32" s="112"/>
      <c r="F32" s="114"/>
      <c r="G32" s="115"/>
    </row>
    <row r="33" spans="1:7">
      <c r="A33" s="111"/>
      <c r="B33" s="112"/>
      <c r="C33" s="116" t="s">
        <v>175</v>
      </c>
      <c r="D33" s="112"/>
      <c r="E33" s="112"/>
      <c r="F33" s="114"/>
      <c r="G33" s="117"/>
    </row>
    <row r="34" spans="1:7">
      <c r="A34" s="118"/>
      <c r="B34" s="118"/>
      <c r="C34" s="157" t="s">
        <v>176</v>
      </c>
      <c r="D34" s="158"/>
      <c r="E34" s="158"/>
      <c r="F34" s="159"/>
      <c r="G34" s="119">
        <f>SUM(G2:G33)</f>
        <v>0</v>
      </c>
    </row>
    <row r="35" spans="1:7" ht="29">
      <c r="A35" s="105" t="s">
        <v>144</v>
      </c>
      <c r="B35" s="105" t="s">
        <v>145</v>
      </c>
      <c r="C35" s="105" t="s">
        <v>146</v>
      </c>
      <c r="D35" s="105" t="s">
        <v>7</v>
      </c>
      <c r="E35" s="105" t="s">
        <v>8</v>
      </c>
      <c r="F35" s="106" t="s">
        <v>147</v>
      </c>
      <c r="G35" s="106" t="s">
        <v>148</v>
      </c>
    </row>
    <row r="36" spans="1:7">
      <c r="A36" s="111"/>
      <c r="B36" s="112"/>
      <c r="C36" s="116" t="s">
        <v>177</v>
      </c>
      <c r="D36" s="112"/>
      <c r="E36" s="112"/>
      <c r="F36" s="114"/>
      <c r="G36" s="114"/>
    </row>
    <row r="37" spans="1:7">
      <c r="A37" s="111"/>
      <c r="B37" s="112"/>
      <c r="C37" s="116" t="s">
        <v>178</v>
      </c>
      <c r="D37" s="112"/>
      <c r="E37" s="112"/>
      <c r="F37" s="114"/>
      <c r="G37" s="114"/>
    </row>
    <row r="38" spans="1:7">
      <c r="A38" s="111"/>
      <c r="B38" s="112"/>
      <c r="C38" s="116" t="s">
        <v>179</v>
      </c>
      <c r="D38" s="112"/>
      <c r="E38" s="112"/>
      <c r="F38" s="114"/>
      <c r="G38" s="114"/>
    </row>
    <row r="39" spans="1:7">
      <c r="A39" s="111"/>
      <c r="B39" s="112"/>
      <c r="C39" s="116" t="s">
        <v>180</v>
      </c>
      <c r="D39" s="112"/>
      <c r="E39" s="112"/>
      <c r="F39" s="114"/>
      <c r="G39" s="114"/>
    </row>
    <row r="40" spans="1:7">
      <c r="A40" s="111"/>
      <c r="B40" s="112"/>
      <c r="C40" s="116" t="s">
        <v>181</v>
      </c>
      <c r="D40" s="112"/>
      <c r="E40" s="112"/>
      <c r="F40" s="114"/>
      <c r="G40" s="114"/>
    </row>
    <row r="41" spans="1:7">
      <c r="A41" s="111"/>
      <c r="B41" s="112"/>
      <c r="C41" s="116" t="s">
        <v>182</v>
      </c>
      <c r="D41" s="112"/>
      <c r="E41" s="112"/>
      <c r="F41" s="114"/>
      <c r="G41" s="114"/>
    </row>
    <row r="42" spans="1:7">
      <c r="A42" s="111"/>
      <c r="B42" s="112"/>
      <c r="C42" s="116" t="s">
        <v>183</v>
      </c>
      <c r="D42" s="112"/>
      <c r="E42" s="112"/>
      <c r="F42" s="114"/>
      <c r="G42" s="114"/>
    </row>
    <row r="43" spans="1:7">
      <c r="A43" s="111"/>
      <c r="B43" s="112"/>
      <c r="C43" s="116"/>
      <c r="D43" s="112"/>
      <c r="E43" s="112"/>
      <c r="F43" s="114"/>
      <c r="G43" s="114"/>
    </row>
    <row r="44" spans="1:7">
      <c r="A44" s="111">
        <v>14</v>
      </c>
      <c r="B44" s="112"/>
      <c r="C44" s="116" t="s">
        <v>184</v>
      </c>
      <c r="D44" s="112" t="s">
        <v>119</v>
      </c>
      <c r="E44" s="112">
        <v>1</v>
      </c>
      <c r="F44" s="114">
        <v>0</v>
      </c>
      <c r="G44" s="114">
        <f t="shared" ref="G44:G48" si="2">E44*F44</f>
        <v>0</v>
      </c>
    </row>
    <row r="45" spans="1:7" ht="29">
      <c r="A45" s="111">
        <v>15</v>
      </c>
      <c r="B45" s="112"/>
      <c r="C45" s="124" t="s">
        <v>278</v>
      </c>
      <c r="D45" s="112" t="s">
        <v>119</v>
      </c>
      <c r="E45" s="112">
        <v>1</v>
      </c>
      <c r="F45" s="114">
        <v>0</v>
      </c>
      <c r="G45" s="114">
        <f t="shared" si="2"/>
        <v>0</v>
      </c>
    </row>
    <row r="46" spans="1:7">
      <c r="A46" s="111">
        <v>16</v>
      </c>
      <c r="B46" s="112"/>
      <c r="C46" s="116" t="s">
        <v>185</v>
      </c>
      <c r="D46" s="112" t="s">
        <v>119</v>
      </c>
      <c r="E46" s="112">
        <v>1</v>
      </c>
      <c r="F46" s="114">
        <v>0</v>
      </c>
      <c r="G46" s="114">
        <f t="shared" si="2"/>
        <v>0</v>
      </c>
    </row>
    <row r="47" spans="1:7">
      <c r="A47" s="111">
        <v>17</v>
      </c>
      <c r="B47" s="112"/>
      <c r="C47" s="116" t="s">
        <v>186</v>
      </c>
      <c r="D47" s="112" t="s">
        <v>119</v>
      </c>
      <c r="E47" s="112">
        <v>1</v>
      </c>
      <c r="F47" s="114">
        <v>0</v>
      </c>
      <c r="G47" s="114">
        <f t="shared" si="2"/>
        <v>0</v>
      </c>
    </row>
    <row r="48" spans="1:7">
      <c r="A48" s="111">
        <v>18</v>
      </c>
      <c r="B48" s="112"/>
      <c r="C48" s="116" t="s">
        <v>187</v>
      </c>
      <c r="D48" s="112" t="s">
        <v>119</v>
      </c>
      <c r="E48" s="112">
        <v>1</v>
      </c>
      <c r="F48" s="114">
        <v>0</v>
      </c>
      <c r="G48" s="114">
        <f t="shared" si="2"/>
        <v>0</v>
      </c>
    </row>
    <row r="49" spans="1:7">
      <c r="A49" s="111"/>
      <c r="B49" s="112"/>
      <c r="C49" s="116"/>
      <c r="D49" s="112"/>
      <c r="E49" s="112"/>
      <c r="F49" s="114"/>
      <c r="G49" s="114"/>
    </row>
    <row r="50" spans="1:7">
      <c r="A50" s="111"/>
      <c r="B50" s="112"/>
      <c r="C50" s="113" t="s">
        <v>188</v>
      </c>
      <c r="D50" s="112"/>
      <c r="E50" s="112"/>
      <c r="F50" s="114"/>
      <c r="G50" s="114"/>
    </row>
    <row r="51" spans="1:7">
      <c r="A51" s="111"/>
      <c r="B51" s="112"/>
      <c r="C51" s="116"/>
      <c r="D51" s="112"/>
      <c r="E51" s="112"/>
      <c r="F51" s="114"/>
      <c r="G51" s="114"/>
    </row>
    <row r="52" spans="1:7">
      <c r="A52" s="111">
        <v>19</v>
      </c>
      <c r="B52" s="112"/>
      <c r="C52" s="116" t="s">
        <v>189</v>
      </c>
      <c r="D52" s="112" t="s">
        <v>119</v>
      </c>
      <c r="E52" s="112">
        <v>1</v>
      </c>
      <c r="F52" s="114">
        <v>0</v>
      </c>
      <c r="G52" s="114">
        <f t="shared" ref="G52" si="3">E52*F52</f>
        <v>0</v>
      </c>
    </row>
    <row r="53" spans="1:7">
      <c r="A53" s="111"/>
      <c r="B53" s="112"/>
      <c r="C53" s="116" t="s">
        <v>190</v>
      </c>
      <c r="D53" s="112"/>
      <c r="E53" s="112"/>
      <c r="F53" s="114"/>
      <c r="G53" s="114"/>
    </row>
    <row r="54" spans="1:7">
      <c r="A54" s="111"/>
      <c r="B54" s="112"/>
      <c r="C54" s="116" t="s">
        <v>191</v>
      </c>
      <c r="D54" s="112"/>
      <c r="E54" s="112"/>
      <c r="F54" s="114"/>
      <c r="G54" s="114"/>
    </row>
    <row r="55" spans="1:7">
      <c r="A55" s="111"/>
      <c r="B55" s="112"/>
      <c r="C55" s="116" t="s">
        <v>192</v>
      </c>
      <c r="D55" s="112"/>
      <c r="E55" s="112"/>
      <c r="F55" s="114"/>
      <c r="G55" s="114"/>
    </row>
    <row r="56" spans="1:7">
      <c r="A56" s="111"/>
      <c r="B56" s="112"/>
      <c r="C56" s="116" t="s">
        <v>193</v>
      </c>
      <c r="D56" s="112"/>
      <c r="E56" s="112"/>
      <c r="F56" s="114"/>
      <c r="G56" s="114"/>
    </row>
    <row r="57" spans="1:7">
      <c r="A57" s="111">
        <v>20</v>
      </c>
      <c r="B57" s="112"/>
      <c r="C57" s="116" t="s">
        <v>194</v>
      </c>
      <c r="D57" s="112" t="s">
        <v>119</v>
      </c>
      <c r="E57" s="112">
        <v>1</v>
      </c>
      <c r="F57" s="114">
        <v>0</v>
      </c>
      <c r="G57" s="114">
        <f t="shared" ref="G57" si="4">E57*F57</f>
        <v>0</v>
      </c>
    </row>
    <row r="58" spans="1:7">
      <c r="A58" s="111"/>
      <c r="B58" s="112"/>
      <c r="C58" s="116"/>
      <c r="D58" s="112"/>
      <c r="E58" s="112"/>
      <c r="F58" s="114"/>
      <c r="G58" s="114"/>
    </row>
    <row r="59" spans="1:7">
      <c r="A59" s="111"/>
      <c r="B59" s="112"/>
      <c r="C59" s="113" t="s">
        <v>195</v>
      </c>
      <c r="D59" s="112"/>
      <c r="E59" s="112"/>
      <c r="F59" s="114"/>
      <c r="G59" s="114"/>
    </row>
    <row r="60" spans="1:7">
      <c r="A60" s="111"/>
      <c r="B60" s="112"/>
      <c r="C60" s="116"/>
      <c r="D60" s="112"/>
      <c r="E60" s="112"/>
      <c r="F60" s="114"/>
      <c r="G60" s="114"/>
    </row>
    <row r="61" spans="1:7" s="1" customFormat="1" ht="43.5">
      <c r="A61" s="112">
        <v>21</v>
      </c>
      <c r="B61" s="112"/>
      <c r="C61" s="125" t="s">
        <v>289</v>
      </c>
      <c r="D61" s="112" t="s">
        <v>275</v>
      </c>
      <c r="E61" s="112">
        <v>18</v>
      </c>
      <c r="F61" s="126">
        <v>0</v>
      </c>
      <c r="G61" s="126">
        <f t="shared" ref="G61" si="5">E61*F61</f>
        <v>0</v>
      </c>
    </row>
    <row r="62" spans="1:7">
      <c r="A62" s="111"/>
      <c r="B62" s="112"/>
      <c r="C62" s="116"/>
      <c r="D62" s="112"/>
      <c r="E62" s="112"/>
      <c r="F62" s="114"/>
      <c r="G62" s="114"/>
    </row>
    <row r="63" spans="1:7">
      <c r="A63" s="111"/>
      <c r="B63" s="112"/>
      <c r="C63" s="113" t="s">
        <v>196</v>
      </c>
      <c r="D63" s="112"/>
      <c r="E63" s="112"/>
      <c r="F63" s="114"/>
      <c r="G63" s="114"/>
    </row>
    <row r="64" spans="1:7">
      <c r="A64" s="111"/>
      <c r="B64" s="112"/>
      <c r="C64" s="116"/>
      <c r="D64" s="112"/>
      <c r="E64" s="112"/>
      <c r="F64" s="114"/>
      <c r="G64" s="114"/>
    </row>
    <row r="65" spans="1:7">
      <c r="A65" s="111">
        <v>22</v>
      </c>
      <c r="B65" s="112"/>
      <c r="C65" s="116" t="s">
        <v>197</v>
      </c>
      <c r="D65" s="112" t="s">
        <v>119</v>
      </c>
      <c r="E65" s="112">
        <v>1</v>
      </c>
      <c r="F65" s="114">
        <v>0</v>
      </c>
      <c r="G65" s="114">
        <f t="shared" ref="G65" si="6">E65*F65</f>
        <v>0</v>
      </c>
    </row>
    <row r="66" spans="1:7">
      <c r="A66" s="111"/>
      <c r="B66" s="112"/>
      <c r="C66" s="116" t="s">
        <v>198</v>
      </c>
      <c r="D66" s="112"/>
      <c r="E66" s="112"/>
      <c r="F66" s="114"/>
      <c r="G66" s="114"/>
    </row>
    <row r="67" spans="1:7">
      <c r="A67" s="111"/>
      <c r="B67" s="112"/>
      <c r="C67" s="116"/>
      <c r="D67" s="112"/>
      <c r="E67" s="112"/>
      <c r="F67" s="114"/>
      <c r="G67" s="114"/>
    </row>
    <row r="68" spans="1:7">
      <c r="A68" s="111"/>
      <c r="B68" s="112"/>
      <c r="C68" s="113" t="s">
        <v>199</v>
      </c>
      <c r="D68" s="112"/>
      <c r="E68" s="112"/>
      <c r="F68" s="114"/>
      <c r="G68" s="114"/>
    </row>
    <row r="69" spans="1:7">
      <c r="A69" s="111"/>
      <c r="B69" s="112"/>
      <c r="C69" s="116"/>
      <c r="D69" s="112"/>
      <c r="E69" s="112"/>
      <c r="F69" s="114"/>
      <c r="G69" s="114"/>
    </row>
    <row r="70" spans="1:7">
      <c r="A70" s="111">
        <v>23</v>
      </c>
      <c r="B70" s="112"/>
      <c r="C70" s="116" t="s">
        <v>200</v>
      </c>
      <c r="D70" s="112" t="s">
        <v>275</v>
      </c>
      <c r="E70" s="112">
        <v>18</v>
      </c>
      <c r="F70" s="114">
        <v>0</v>
      </c>
      <c r="G70" s="114">
        <f t="shared" ref="G70" si="7">E70*F70</f>
        <v>0</v>
      </c>
    </row>
    <row r="71" spans="1:7">
      <c r="A71" s="111"/>
      <c r="B71" s="112"/>
      <c r="C71" s="116" t="s">
        <v>201</v>
      </c>
      <c r="D71" s="112"/>
      <c r="E71" s="112"/>
      <c r="F71" s="114"/>
      <c r="G71" s="114"/>
    </row>
    <row r="72" spans="1:7">
      <c r="A72" s="111"/>
      <c r="B72" s="112"/>
      <c r="C72" s="116" t="s">
        <v>202</v>
      </c>
      <c r="D72" s="112"/>
      <c r="E72" s="112"/>
      <c r="F72" s="114"/>
      <c r="G72" s="114"/>
    </row>
    <row r="73" spans="1:7">
      <c r="A73" s="111"/>
      <c r="B73" s="112"/>
      <c r="C73" s="116" t="s">
        <v>203</v>
      </c>
      <c r="D73" s="112"/>
      <c r="E73" s="112"/>
      <c r="F73" s="114"/>
      <c r="G73" s="114"/>
    </row>
    <row r="74" spans="1:7">
      <c r="A74" s="118"/>
      <c r="B74" s="118"/>
      <c r="C74" s="157" t="s">
        <v>176</v>
      </c>
      <c r="D74" s="158"/>
      <c r="E74" s="158"/>
      <c r="F74" s="159"/>
      <c r="G74" s="119">
        <f>SUM(G36:G73)</f>
        <v>0</v>
      </c>
    </row>
    <row r="75" spans="1:7" ht="29">
      <c r="A75" s="105" t="s">
        <v>144</v>
      </c>
      <c r="B75" s="105" t="s">
        <v>145</v>
      </c>
      <c r="C75" s="105" t="s">
        <v>146</v>
      </c>
      <c r="D75" s="105" t="s">
        <v>7</v>
      </c>
      <c r="E75" s="105" t="s">
        <v>8</v>
      </c>
      <c r="F75" s="106" t="s">
        <v>147</v>
      </c>
      <c r="G75" s="106" t="s">
        <v>148</v>
      </c>
    </row>
    <row r="76" spans="1:7">
      <c r="A76" s="111"/>
      <c r="B76" s="112"/>
      <c r="C76" s="116" t="s">
        <v>204</v>
      </c>
      <c r="D76" s="112"/>
      <c r="E76" s="112"/>
      <c r="F76" s="114"/>
      <c r="G76" s="114"/>
    </row>
    <row r="77" spans="1:7">
      <c r="A77" s="111"/>
      <c r="B77" s="112"/>
      <c r="C77" s="116" t="s">
        <v>205</v>
      </c>
      <c r="D77" s="112"/>
      <c r="E77" s="112"/>
      <c r="F77" s="114"/>
      <c r="G77" s="114"/>
    </row>
    <row r="78" spans="1:7">
      <c r="A78" s="111"/>
      <c r="B78" s="112"/>
      <c r="C78" s="116" t="s">
        <v>206</v>
      </c>
      <c r="D78" s="112"/>
      <c r="E78" s="112"/>
      <c r="F78" s="114"/>
      <c r="G78" s="114"/>
    </row>
    <row r="79" spans="1:7">
      <c r="A79" s="111"/>
      <c r="B79" s="112"/>
      <c r="C79" s="116" t="s">
        <v>207</v>
      </c>
      <c r="D79" s="112"/>
      <c r="E79" s="112"/>
      <c r="F79" s="114"/>
      <c r="G79" s="114"/>
    </row>
    <row r="80" spans="1:7">
      <c r="A80" s="111"/>
      <c r="B80" s="112"/>
      <c r="C80" s="116"/>
      <c r="D80" s="112"/>
      <c r="E80" s="112"/>
      <c r="F80" s="114"/>
      <c r="G80" s="114"/>
    </row>
    <row r="81" spans="1:7">
      <c r="A81" s="111">
        <v>24</v>
      </c>
      <c r="B81" s="112"/>
      <c r="C81" s="116" t="s">
        <v>279</v>
      </c>
      <c r="D81" s="112" t="s">
        <v>119</v>
      </c>
      <c r="E81" s="112">
        <v>1</v>
      </c>
      <c r="F81" s="114">
        <v>0</v>
      </c>
      <c r="G81" s="114">
        <f t="shared" ref="G81:G88" si="8">E81*F81</f>
        <v>0</v>
      </c>
    </row>
    <row r="82" spans="1:7">
      <c r="A82" s="111">
        <v>25</v>
      </c>
      <c r="B82" s="112"/>
      <c r="C82" s="116" t="s">
        <v>208</v>
      </c>
      <c r="D82" s="112" t="s">
        <v>119</v>
      </c>
      <c r="E82" s="112">
        <v>1</v>
      </c>
      <c r="F82" s="114">
        <v>0</v>
      </c>
      <c r="G82" s="114">
        <f t="shared" si="8"/>
        <v>0</v>
      </c>
    </row>
    <row r="83" spans="1:7">
      <c r="A83" s="111">
        <v>26</v>
      </c>
      <c r="B83" s="112"/>
      <c r="C83" s="116" t="s">
        <v>209</v>
      </c>
      <c r="D83" s="112" t="s">
        <v>119</v>
      </c>
      <c r="E83" s="112">
        <v>1</v>
      </c>
      <c r="F83" s="114">
        <v>0</v>
      </c>
      <c r="G83" s="114">
        <f t="shared" si="8"/>
        <v>0</v>
      </c>
    </row>
    <row r="84" spans="1:7">
      <c r="A84" s="111">
        <v>27</v>
      </c>
      <c r="B84" s="112"/>
      <c r="C84" s="116" t="s">
        <v>210</v>
      </c>
      <c r="D84" s="112" t="s">
        <v>119</v>
      </c>
      <c r="E84" s="112">
        <v>1</v>
      </c>
      <c r="F84" s="114">
        <v>0</v>
      </c>
      <c r="G84" s="114">
        <f t="shared" si="8"/>
        <v>0</v>
      </c>
    </row>
    <row r="85" spans="1:7">
      <c r="A85" s="111">
        <v>28</v>
      </c>
      <c r="B85" s="112"/>
      <c r="C85" s="116" t="s">
        <v>211</v>
      </c>
      <c r="D85" s="112" t="s">
        <v>119</v>
      </c>
      <c r="E85" s="112">
        <v>1</v>
      </c>
      <c r="F85" s="114">
        <v>0</v>
      </c>
      <c r="G85" s="114">
        <f t="shared" si="8"/>
        <v>0</v>
      </c>
    </row>
    <row r="86" spans="1:7">
      <c r="A86" s="111">
        <v>29</v>
      </c>
      <c r="B86" s="112"/>
      <c r="C86" s="116" t="s">
        <v>212</v>
      </c>
      <c r="D86" s="112" t="s">
        <v>119</v>
      </c>
      <c r="E86" s="112">
        <v>1</v>
      </c>
      <c r="F86" s="114">
        <v>0</v>
      </c>
      <c r="G86" s="114">
        <f t="shared" si="8"/>
        <v>0</v>
      </c>
    </row>
    <row r="87" spans="1:7">
      <c r="A87" s="111">
        <v>30</v>
      </c>
      <c r="B87" s="112"/>
      <c r="C87" s="116" t="s">
        <v>213</v>
      </c>
      <c r="D87" s="112" t="s">
        <v>119</v>
      </c>
      <c r="E87" s="112">
        <v>1</v>
      </c>
      <c r="F87" s="114">
        <v>0</v>
      </c>
      <c r="G87" s="114">
        <f t="shared" si="8"/>
        <v>0</v>
      </c>
    </row>
    <row r="88" spans="1:7">
      <c r="A88" s="111">
        <v>31</v>
      </c>
      <c r="B88" s="112"/>
      <c r="C88" s="116" t="s">
        <v>214</v>
      </c>
      <c r="D88" s="112" t="s">
        <v>119</v>
      </c>
      <c r="E88" s="112">
        <v>1</v>
      </c>
      <c r="F88" s="114">
        <v>0</v>
      </c>
      <c r="G88" s="114">
        <f t="shared" si="8"/>
        <v>0</v>
      </c>
    </row>
    <row r="89" spans="1:7">
      <c r="A89" s="111"/>
      <c r="B89" s="112"/>
      <c r="C89" s="116"/>
      <c r="D89" s="112"/>
      <c r="E89" s="112"/>
      <c r="F89" s="114"/>
      <c r="G89" s="114"/>
    </row>
    <row r="90" spans="1:7">
      <c r="A90" s="111"/>
      <c r="B90" s="112"/>
      <c r="C90" s="113" t="s">
        <v>215</v>
      </c>
      <c r="D90" s="112"/>
      <c r="E90" s="112"/>
      <c r="F90" s="114"/>
      <c r="G90" s="114"/>
    </row>
    <row r="91" spans="1:7">
      <c r="A91" s="111"/>
      <c r="B91" s="112"/>
      <c r="C91" s="116"/>
      <c r="D91" s="112"/>
      <c r="E91" s="112"/>
      <c r="F91" s="114"/>
      <c r="G91" s="114"/>
    </row>
    <row r="92" spans="1:7">
      <c r="A92" s="111">
        <v>32</v>
      </c>
      <c r="B92" s="112"/>
      <c r="C92" s="116" t="s">
        <v>216</v>
      </c>
      <c r="D92" s="112" t="s">
        <v>119</v>
      </c>
      <c r="E92" s="112">
        <v>1</v>
      </c>
      <c r="F92" s="114">
        <v>0</v>
      </c>
      <c r="G92" s="114">
        <f t="shared" ref="G92:G93" si="9">E92*F92</f>
        <v>0</v>
      </c>
    </row>
    <row r="93" spans="1:7">
      <c r="A93" s="111">
        <v>33</v>
      </c>
      <c r="B93" s="112"/>
      <c r="C93" s="116" t="s">
        <v>217</v>
      </c>
      <c r="D93" s="112" t="s">
        <v>119</v>
      </c>
      <c r="E93" s="112">
        <v>1</v>
      </c>
      <c r="F93" s="114">
        <v>0</v>
      </c>
      <c r="G93" s="114">
        <f t="shared" si="9"/>
        <v>0</v>
      </c>
    </row>
    <row r="94" spans="1:7">
      <c r="A94" s="111">
        <v>34</v>
      </c>
      <c r="B94" s="112"/>
      <c r="C94" s="116" t="s">
        <v>218</v>
      </c>
      <c r="D94" s="112" t="s">
        <v>119</v>
      </c>
      <c r="E94" s="112">
        <v>1</v>
      </c>
      <c r="F94" s="114">
        <v>0</v>
      </c>
      <c r="G94" s="114">
        <f t="shared" ref="G94:G99" si="10">E94*F94</f>
        <v>0</v>
      </c>
    </row>
    <row r="95" spans="1:7">
      <c r="A95" s="111">
        <v>35</v>
      </c>
      <c r="B95" s="112"/>
      <c r="C95" s="116" t="s">
        <v>219</v>
      </c>
      <c r="D95" s="112" t="s">
        <v>119</v>
      </c>
      <c r="E95" s="112">
        <v>1</v>
      </c>
      <c r="F95" s="114">
        <v>0</v>
      </c>
      <c r="G95" s="114">
        <f t="shared" si="10"/>
        <v>0</v>
      </c>
    </row>
    <row r="96" spans="1:7">
      <c r="A96" s="111">
        <v>36</v>
      </c>
      <c r="B96" s="112"/>
      <c r="C96" s="116" t="s">
        <v>220</v>
      </c>
      <c r="D96" s="112" t="s">
        <v>119</v>
      </c>
      <c r="E96" s="112">
        <v>1</v>
      </c>
      <c r="F96" s="114">
        <v>0</v>
      </c>
      <c r="G96" s="114">
        <f t="shared" si="10"/>
        <v>0</v>
      </c>
    </row>
    <row r="97" spans="1:7">
      <c r="A97" s="111">
        <v>37</v>
      </c>
      <c r="B97" s="112"/>
      <c r="C97" s="116" t="s">
        <v>221</v>
      </c>
      <c r="D97" s="112" t="s">
        <v>119</v>
      </c>
      <c r="E97" s="112">
        <v>1</v>
      </c>
      <c r="F97" s="114">
        <v>0</v>
      </c>
      <c r="G97" s="114">
        <f t="shared" si="10"/>
        <v>0</v>
      </c>
    </row>
    <row r="98" spans="1:7">
      <c r="A98" s="111">
        <v>38</v>
      </c>
      <c r="B98" s="112"/>
      <c r="C98" s="116" t="s">
        <v>222</v>
      </c>
      <c r="D98" s="112" t="s">
        <v>119</v>
      </c>
      <c r="E98" s="112">
        <v>1</v>
      </c>
      <c r="F98" s="114">
        <v>0</v>
      </c>
      <c r="G98" s="114">
        <f t="shared" si="10"/>
        <v>0</v>
      </c>
    </row>
    <row r="99" spans="1:7">
      <c r="A99" s="111">
        <v>39</v>
      </c>
      <c r="B99" s="112"/>
      <c r="C99" s="116" t="s">
        <v>290</v>
      </c>
      <c r="D99" s="112" t="s">
        <v>119</v>
      </c>
      <c r="E99" s="112">
        <v>1</v>
      </c>
      <c r="F99" s="114">
        <v>0</v>
      </c>
      <c r="G99" s="114">
        <f t="shared" si="10"/>
        <v>0</v>
      </c>
    </row>
    <row r="100" spans="1:7">
      <c r="A100" s="111"/>
      <c r="B100" s="112"/>
      <c r="C100" s="116"/>
      <c r="D100" s="112"/>
      <c r="E100" s="112"/>
      <c r="F100" s="114"/>
      <c r="G100" s="114"/>
    </row>
    <row r="101" spans="1:7">
      <c r="A101" s="111"/>
      <c r="B101" s="112"/>
      <c r="C101" s="113" t="s">
        <v>223</v>
      </c>
      <c r="D101" s="112"/>
      <c r="E101" s="112"/>
      <c r="F101" s="114"/>
      <c r="G101" s="114"/>
    </row>
    <row r="102" spans="1:7">
      <c r="A102" s="111"/>
      <c r="B102" s="112"/>
      <c r="C102" s="116"/>
      <c r="D102" s="112"/>
      <c r="E102" s="112"/>
      <c r="F102" s="114"/>
      <c r="G102" s="114"/>
    </row>
    <row r="103" spans="1:7">
      <c r="A103" s="111">
        <v>40</v>
      </c>
      <c r="B103" s="112"/>
      <c r="C103" s="116" t="s">
        <v>224</v>
      </c>
      <c r="D103" s="112" t="s">
        <v>119</v>
      </c>
      <c r="E103" s="112">
        <v>1</v>
      </c>
      <c r="F103" s="114">
        <v>0</v>
      </c>
      <c r="G103" s="114">
        <f t="shared" ref="G103" si="11">E103*F103</f>
        <v>0</v>
      </c>
    </row>
    <row r="104" spans="1:7">
      <c r="A104" s="111"/>
      <c r="B104" s="112"/>
      <c r="C104" s="116"/>
      <c r="D104" s="112"/>
      <c r="E104" s="112"/>
      <c r="F104" s="114"/>
      <c r="G104" s="114"/>
    </row>
    <row r="105" spans="1:7">
      <c r="A105" s="118"/>
      <c r="B105" s="118"/>
      <c r="C105" s="157" t="s">
        <v>176</v>
      </c>
      <c r="D105" s="158"/>
      <c r="E105" s="158"/>
      <c r="F105" s="159"/>
      <c r="G105" s="119">
        <f>SUM(G76:G104)</f>
        <v>0</v>
      </c>
    </row>
    <row r="106" spans="1:7" ht="29">
      <c r="A106" s="105" t="s">
        <v>144</v>
      </c>
      <c r="B106" s="105" t="s">
        <v>145</v>
      </c>
      <c r="C106" s="105" t="s">
        <v>146</v>
      </c>
      <c r="D106" s="105" t="s">
        <v>7</v>
      </c>
      <c r="E106" s="105" t="s">
        <v>8</v>
      </c>
      <c r="F106" s="106" t="s">
        <v>147</v>
      </c>
      <c r="G106" s="106" t="s">
        <v>148</v>
      </c>
    </row>
    <row r="107" spans="1:7">
      <c r="A107" s="111">
        <v>41</v>
      </c>
      <c r="B107" s="112"/>
      <c r="C107" s="116" t="s">
        <v>225</v>
      </c>
      <c r="D107" s="112" t="s">
        <v>119</v>
      </c>
      <c r="E107" s="112">
        <v>1</v>
      </c>
      <c r="F107" s="114">
        <v>0</v>
      </c>
      <c r="G107" s="114">
        <f t="shared" ref="G107" si="12">E107*F107</f>
        <v>0</v>
      </c>
    </row>
    <row r="108" spans="1:7">
      <c r="A108" s="111"/>
      <c r="B108" s="112"/>
      <c r="C108" s="116" t="s">
        <v>226</v>
      </c>
      <c r="D108" s="112"/>
      <c r="E108" s="112"/>
      <c r="F108" s="114"/>
      <c r="G108" s="114"/>
    </row>
    <row r="109" spans="1:7">
      <c r="A109" s="111"/>
      <c r="B109" s="112"/>
      <c r="C109" s="116" t="s">
        <v>227</v>
      </c>
      <c r="D109" s="112"/>
      <c r="E109" s="112"/>
      <c r="F109" s="114"/>
      <c r="G109" s="114"/>
    </row>
    <row r="110" spans="1:7">
      <c r="A110" s="111">
        <v>42</v>
      </c>
      <c r="B110" s="112"/>
      <c r="C110" s="116" t="s">
        <v>228</v>
      </c>
      <c r="D110" s="112" t="s">
        <v>119</v>
      </c>
      <c r="E110" s="112">
        <v>1</v>
      </c>
      <c r="F110" s="114">
        <v>0</v>
      </c>
      <c r="G110" s="114">
        <f t="shared" ref="G110" si="13">E110*F110</f>
        <v>0</v>
      </c>
    </row>
    <row r="111" spans="1:7">
      <c r="A111" s="111">
        <v>43</v>
      </c>
      <c r="B111" s="112"/>
      <c r="C111" s="116" t="s">
        <v>229</v>
      </c>
      <c r="D111" s="112" t="s">
        <v>119</v>
      </c>
      <c r="E111" s="112">
        <v>1</v>
      </c>
      <c r="F111" s="114">
        <v>0</v>
      </c>
      <c r="G111" s="114">
        <f t="shared" ref="G111" si="14">E111*F111</f>
        <v>0</v>
      </c>
    </row>
    <row r="112" spans="1:7">
      <c r="A112" s="111"/>
      <c r="B112" s="112"/>
      <c r="C112" s="116" t="s">
        <v>230</v>
      </c>
      <c r="D112" s="112"/>
      <c r="E112" s="112"/>
      <c r="F112" s="114"/>
      <c r="G112" s="114" t="str">
        <f t="shared" ref="G112:G114" si="15">IFERROR(IF(E112&gt;0,((F112)*E112),""),"")</f>
        <v/>
      </c>
    </row>
    <row r="113" spans="1:7">
      <c r="A113" s="111"/>
      <c r="B113" s="112"/>
      <c r="C113" s="116" t="s">
        <v>231</v>
      </c>
      <c r="D113" s="112"/>
      <c r="E113" s="112"/>
      <c r="F113" s="114"/>
      <c r="G113" s="114" t="str">
        <f t="shared" si="15"/>
        <v/>
      </c>
    </row>
    <row r="114" spans="1:7">
      <c r="A114" s="111"/>
      <c r="B114" s="112"/>
      <c r="C114" s="116"/>
      <c r="D114" s="112"/>
      <c r="E114" s="112"/>
      <c r="F114" s="114"/>
      <c r="G114" s="114" t="str">
        <f t="shared" si="15"/>
        <v/>
      </c>
    </row>
    <row r="115" spans="1:7">
      <c r="A115" s="118"/>
      <c r="B115" s="118"/>
      <c r="C115" s="157" t="s">
        <v>232</v>
      </c>
      <c r="D115" s="158"/>
      <c r="E115" s="158"/>
      <c r="F115" s="159"/>
      <c r="G115" s="119">
        <f>SUM(G107:G114)</f>
        <v>0</v>
      </c>
    </row>
    <row r="116" spans="1:7">
      <c r="A116" s="160" t="s">
        <v>271</v>
      </c>
      <c r="B116" s="160"/>
      <c r="C116" s="160"/>
      <c r="D116" s="160"/>
      <c r="E116" s="160"/>
      <c r="F116" s="160"/>
      <c r="G116" s="120">
        <f>G115+G105+G74+G34</f>
        <v>0</v>
      </c>
    </row>
  </sheetData>
  <mergeCells count="5">
    <mergeCell ref="C115:F115"/>
    <mergeCell ref="A116:F116"/>
    <mergeCell ref="C34:F34"/>
    <mergeCell ref="C74:F74"/>
    <mergeCell ref="C105:F105"/>
  </mergeCells>
  <printOptions horizontalCentered="1" verticalCentered="1"/>
  <pageMargins left="0.23622047244094491" right="0.23622047244094491" top="0.74803149606299213" bottom="0.74803149606299213" header="0.31496062992125984" footer="0.31496062992125984"/>
  <pageSetup paperSize="9" scale="99" orientation="portrait" r:id="rId1"/>
  <headerFooter>
    <oddHeader xml:space="preserve">&amp;L        &amp;G&amp;C&amp;"-,Bold"PROJECT TITLE&amp;R&amp;"-,Bold"Tender Ref:&amp;K00+000__________&amp;K01+000                   
Tender Closing Date:&amp;K00+000__________&amp;"-,Regular"&amp;K01+000                   </oddHeader>
    <oddFooter xml:space="preserve">&amp;L        PART C2: PRICING DATA&amp;RC2.2 ECC3/B BILL OF QUANTITIES         </oddFooter>
  </headerFooter>
  <rowBreaks count="3" manualBreakCount="3">
    <brk id="34" max="16383" man="1"/>
    <brk id="74" max="6" man="1"/>
    <brk id="10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95FDA-ECD3-43DD-8364-5BB25C4F54EB}">
  <dimension ref="A1:G69"/>
  <sheetViews>
    <sheetView view="pageBreakPreview" topLeftCell="A55" zoomScaleNormal="100" zoomScaleSheetLayoutView="100" workbookViewId="0">
      <selection activeCell="E17" sqref="E17"/>
    </sheetView>
  </sheetViews>
  <sheetFormatPr defaultRowHeight="14.5"/>
  <cols>
    <col min="1" max="1" width="7.453125" style="1" customWidth="1"/>
    <col min="2" max="2" width="9" style="1" customWidth="1"/>
    <col min="3" max="3" width="37.54296875" style="1" bestFit="1" customWidth="1"/>
    <col min="4" max="4" width="6.453125" style="1" bestFit="1" customWidth="1"/>
    <col min="5" max="5" width="8.453125" style="1" customWidth="1"/>
    <col min="6" max="6" width="13.54296875" style="1" customWidth="1"/>
    <col min="7" max="7" width="14" style="1" customWidth="1"/>
    <col min="8" max="16384" width="8.7265625" style="1"/>
  </cols>
  <sheetData>
    <row r="1" spans="1:7" ht="29">
      <c r="A1" s="105" t="s">
        <v>144</v>
      </c>
      <c r="B1" s="105" t="s">
        <v>145</v>
      </c>
      <c r="C1" s="105" t="s">
        <v>146</v>
      </c>
      <c r="D1" s="105" t="s">
        <v>7</v>
      </c>
      <c r="E1" s="105" t="s">
        <v>8</v>
      </c>
      <c r="F1" s="106" t="s">
        <v>147</v>
      </c>
      <c r="G1" s="106" t="s">
        <v>148</v>
      </c>
    </row>
    <row r="2" spans="1:7">
      <c r="A2" s="108"/>
      <c r="B2" s="108"/>
      <c r="C2" s="109" t="s">
        <v>233</v>
      </c>
      <c r="D2" s="109"/>
      <c r="E2" s="109"/>
      <c r="F2" s="109"/>
      <c r="G2" s="130"/>
    </row>
    <row r="3" spans="1:7">
      <c r="A3" s="112"/>
      <c r="B3" s="112"/>
      <c r="C3" s="131" t="s">
        <v>274</v>
      </c>
      <c r="D3" s="112"/>
      <c r="E3" s="112"/>
      <c r="F3" s="126"/>
      <c r="G3" s="132"/>
    </row>
    <row r="4" spans="1:7">
      <c r="A4" s="112"/>
      <c r="B4" s="112"/>
      <c r="C4" s="133"/>
      <c r="D4" s="112"/>
      <c r="E4" s="112"/>
      <c r="F4" s="126"/>
      <c r="G4" s="132"/>
    </row>
    <row r="5" spans="1:7">
      <c r="A5" s="112"/>
      <c r="B5" s="112"/>
      <c r="C5" s="131" t="s">
        <v>234</v>
      </c>
      <c r="D5" s="112"/>
      <c r="E5" s="112"/>
      <c r="F5" s="126"/>
      <c r="G5" s="132"/>
    </row>
    <row r="6" spans="1:7">
      <c r="A6" s="112"/>
      <c r="B6" s="112"/>
      <c r="C6" s="131" t="s">
        <v>235</v>
      </c>
      <c r="D6" s="112"/>
      <c r="E6" s="112"/>
      <c r="F6" s="126"/>
      <c r="G6" s="132"/>
    </row>
    <row r="7" spans="1:7">
      <c r="A7" s="112"/>
      <c r="B7" s="112"/>
      <c r="C7" s="133"/>
      <c r="D7" s="112"/>
      <c r="E7" s="112"/>
      <c r="F7" s="126"/>
      <c r="G7" s="132"/>
    </row>
    <row r="8" spans="1:7">
      <c r="A8" s="112">
        <v>1</v>
      </c>
      <c r="B8" s="112"/>
      <c r="C8" s="133" t="s">
        <v>236</v>
      </c>
      <c r="D8" s="112" t="s">
        <v>119</v>
      </c>
      <c r="E8" s="112">
        <v>1</v>
      </c>
      <c r="F8" s="126">
        <v>0</v>
      </c>
      <c r="G8" s="132">
        <f>E8*F8</f>
        <v>0</v>
      </c>
    </row>
    <row r="9" spans="1:7" ht="29">
      <c r="A9" s="112">
        <v>2</v>
      </c>
      <c r="B9" s="112"/>
      <c r="C9" s="125" t="s">
        <v>280</v>
      </c>
      <c r="D9" s="112" t="s">
        <v>119</v>
      </c>
      <c r="E9" s="112">
        <v>1</v>
      </c>
      <c r="F9" s="126">
        <v>0</v>
      </c>
      <c r="G9" s="132">
        <f t="shared" ref="G9:G13" si="0">E9*F9</f>
        <v>0</v>
      </c>
    </row>
    <row r="10" spans="1:7" ht="29">
      <c r="A10" s="112">
        <v>3</v>
      </c>
      <c r="B10" s="112"/>
      <c r="C10" s="125" t="s">
        <v>281</v>
      </c>
      <c r="D10" s="112" t="s">
        <v>119</v>
      </c>
      <c r="E10" s="112">
        <v>1</v>
      </c>
      <c r="F10" s="126">
        <v>0</v>
      </c>
      <c r="G10" s="132">
        <f t="shared" si="0"/>
        <v>0</v>
      </c>
    </row>
    <row r="11" spans="1:7" ht="29">
      <c r="A11" s="112">
        <v>4</v>
      </c>
      <c r="B11" s="112"/>
      <c r="C11" s="125" t="s">
        <v>282</v>
      </c>
      <c r="D11" s="112" t="s">
        <v>119</v>
      </c>
      <c r="E11" s="112">
        <v>1</v>
      </c>
      <c r="F11" s="126">
        <v>0</v>
      </c>
      <c r="G11" s="132">
        <f t="shared" si="0"/>
        <v>0</v>
      </c>
    </row>
    <row r="12" spans="1:7" ht="29">
      <c r="A12" s="112">
        <v>5</v>
      </c>
      <c r="B12" s="112"/>
      <c r="C12" s="125" t="s">
        <v>283</v>
      </c>
      <c r="D12" s="112" t="s">
        <v>119</v>
      </c>
      <c r="E12" s="112">
        <v>1</v>
      </c>
      <c r="F12" s="126">
        <v>0</v>
      </c>
      <c r="G12" s="132">
        <f t="shared" si="0"/>
        <v>0</v>
      </c>
    </row>
    <row r="13" spans="1:7">
      <c r="A13" s="112">
        <v>6</v>
      </c>
      <c r="B13" s="112"/>
      <c r="C13" s="133" t="s">
        <v>237</v>
      </c>
      <c r="D13" s="112" t="s">
        <v>119</v>
      </c>
      <c r="E13" s="112">
        <v>1</v>
      </c>
      <c r="F13" s="126">
        <v>0</v>
      </c>
      <c r="G13" s="132">
        <f t="shared" si="0"/>
        <v>0</v>
      </c>
    </row>
    <row r="14" spans="1:7">
      <c r="A14" s="112"/>
      <c r="B14" s="112"/>
      <c r="C14" s="133"/>
      <c r="D14" s="112"/>
      <c r="E14" s="112"/>
      <c r="F14" s="126"/>
      <c r="G14" s="132"/>
    </row>
    <row r="15" spans="1:7">
      <c r="A15" s="112"/>
      <c r="B15" s="112"/>
      <c r="C15" s="131" t="s">
        <v>238</v>
      </c>
      <c r="D15" s="112"/>
      <c r="E15" s="112"/>
      <c r="F15" s="126"/>
      <c r="G15" s="132"/>
    </row>
    <row r="16" spans="1:7">
      <c r="A16" s="112"/>
      <c r="B16" s="112"/>
      <c r="C16" s="131" t="s">
        <v>239</v>
      </c>
      <c r="D16" s="112"/>
      <c r="E16" s="112"/>
      <c r="F16" s="126"/>
      <c r="G16" s="132"/>
    </row>
    <row r="17" spans="1:7">
      <c r="A17" s="112"/>
      <c r="B17" s="112"/>
      <c r="C17" s="131" t="s">
        <v>240</v>
      </c>
      <c r="D17" s="112"/>
      <c r="E17" s="112"/>
      <c r="F17" s="126"/>
      <c r="G17" s="132"/>
    </row>
    <row r="18" spans="1:7">
      <c r="A18" s="112"/>
      <c r="B18" s="112"/>
      <c r="C18" s="133"/>
      <c r="D18" s="112"/>
      <c r="E18" s="112"/>
      <c r="F18" s="126"/>
      <c r="G18" s="132"/>
    </row>
    <row r="19" spans="1:7">
      <c r="A19" s="112">
        <v>7</v>
      </c>
      <c r="B19" s="112"/>
      <c r="C19" s="133" t="s">
        <v>241</v>
      </c>
      <c r="D19" s="112" t="s">
        <v>119</v>
      </c>
      <c r="E19" s="112">
        <v>1</v>
      </c>
      <c r="F19" s="126">
        <v>0</v>
      </c>
      <c r="G19" s="132">
        <f t="shared" ref="G19:G24" si="1">E19*F19</f>
        <v>0</v>
      </c>
    </row>
    <row r="20" spans="1:7" ht="43.5">
      <c r="A20" s="112">
        <v>8</v>
      </c>
      <c r="B20" s="112"/>
      <c r="C20" s="125" t="s">
        <v>284</v>
      </c>
      <c r="D20" s="112" t="s">
        <v>119</v>
      </c>
      <c r="E20" s="112">
        <v>1</v>
      </c>
      <c r="F20" s="126">
        <v>0</v>
      </c>
      <c r="G20" s="132">
        <f t="shared" si="1"/>
        <v>0</v>
      </c>
    </row>
    <row r="21" spans="1:7" ht="29">
      <c r="A21" s="112">
        <v>9</v>
      </c>
      <c r="B21" s="112"/>
      <c r="C21" s="125" t="s">
        <v>285</v>
      </c>
      <c r="D21" s="112" t="s">
        <v>119</v>
      </c>
      <c r="E21" s="112">
        <v>1</v>
      </c>
      <c r="F21" s="126">
        <v>0</v>
      </c>
      <c r="G21" s="132">
        <f t="shared" si="1"/>
        <v>0</v>
      </c>
    </row>
    <row r="22" spans="1:7" ht="29">
      <c r="A22" s="112">
        <v>10</v>
      </c>
      <c r="B22" s="112"/>
      <c r="C22" s="125" t="s">
        <v>286</v>
      </c>
      <c r="D22" s="112" t="s">
        <v>119</v>
      </c>
      <c r="E22" s="112">
        <v>1</v>
      </c>
      <c r="F22" s="126">
        <v>0</v>
      </c>
      <c r="G22" s="132">
        <f t="shared" si="1"/>
        <v>0</v>
      </c>
    </row>
    <row r="23" spans="1:7" ht="29">
      <c r="A23" s="112">
        <v>11</v>
      </c>
      <c r="B23" s="112"/>
      <c r="C23" s="125" t="s">
        <v>287</v>
      </c>
      <c r="D23" s="112" t="s">
        <v>119</v>
      </c>
      <c r="E23" s="112">
        <v>1</v>
      </c>
      <c r="F23" s="126">
        <v>0</v>
      </c>
      <c r="G23" s="132">
        <f t="shared" si="1"/>
        <v>0</v>
      </c>
    </row>
    <row r="24" spans="1:7" ht="29">
      <c r="A24" s="112">
        <v>12</v>
      </c>
      <c r="B24" s="112"/>
      <c r="C24" s="125" t="s">
        <v>288</v>
      </c>
      <c r="D24" s="112" t="s">
        <v>119</v>
      </c>
      <c r="E24" s="112">
        <v>1</v>
      </c>
      <c r="F24" s="126">
        <v>0</v>
      </c>
      <c r="G24" s="132">
        <f t="shared" si="1"/>
        <v>0</v>
      </c>
    </row>
    <row r="25" spans="1:7">
      <c r="A25" s="112"/>
      <c r="B25" s="112"/>
      <c r="C25" s="133"/>
      <c r="D25" s="112"/>
      <c r="E25" s="112"/>
      <c r="F25" s="126"/>
      <c r="G25" s="132"/>
    </row>
    <row r="26" spans="1:7">
      <c r="A26" s="112"/>
      <c r="B26" s="112"/>
      <c r="C26" s="131" t="s">
        <v>242</v>
      </c>
      <c r="D26" s="112"/>
      <c r="E26" s="112"/>
      <c r="F26" s="126"/>
      <c r="G26" s="132"/>
    </row>
    <row r="27" spans="1:7">
      <c r="A27" s="112"/>
      <c r="B27" s="112"/>
      <c r="C27" s="133"/>
      <c r="D27" s="112"/>
      <c r="E27" s="112"/>
      <c r="F27" s="126"/>
      <c r="G27" s="132"/>
    </row>
    <row r="28" spans="1:7">
      <c r="A28" s="112"/>
      <c r="B28" s="112"/>
      <c r="C28" s="133"/>
      <c r="D28" s="112"/>
      <c r="E28" s="112"/>
      <c r="F28" s="126"/>
      <c r="G28" s="134"/>
    </row>
    <row r="29" spans="1:7">
      <c r="A29" s="118"/>
      <c r="B29" s="118"/>
      <c r="C29" s="157" t="s">
        <v>176</v>
      </c>
      <c r="D29" s="158"/>
      <c r="E29" s="158"/>
      <c r="F29" s="159"/>
      <c r="G29" s="119">
        <f>SUM(G2:G28)</f>
        <v>0</v>
      </c>
    </row>
    <row r="30" spans="1:7" ht="29">
      <c r="A30" s="105" t="s">
        <v>144</v>
      </c>
      <c r="B30" s="105" t="s">
        <v>145</v>
      </c>
      <c r="C30" s="105" t="s">
        <v>146</v>
      </c>
      <c r="D30" s="105" t="s">
        <v>7</v>
      </c>
      <c r="E30" s="105" t="s">
        <v>8</v>
      </c>
      <c r="F30" s="106" t="s">
        <v>147</v>
      </c>
      <c r="G30" s="106" t="s">
        <v>148</v>
      </c>
    </row>
    <row r="31" spans="1:7">
      <c r="A31" s="112">
        <v>13</v>
      </c>
      <c r="B31" s="112"/>
      <c r="C31" s="133" t="s">
        <v>243</v>
      </c>
      <c r="D31" s="112" t="s">
        <v>119</v>
      </c>
      <c r="E31" s="112">
        <v>1</v>
      </c>
      <c r="F31" s="126">
        <v>0</v>
      </c>
      <c r="G31" s="126">
        <f t="shared" ref="G31:G33" si="2">E31*F31</f>
        <v>0</v>
      </c>
    </row>
    <row r="32" spans="1:7">
      <c r="A32" s="112">
        <v>14</v>
      </c>
      <c r="B32" s="112"/>
      <c r="C32" s="133" t="s">
        <v>244</v>
      </c>
      <c r="D32" s="112" t="s">
        <v>119</v>
      </c>
      <c r="E32" s="112">
        <v>1</v>
      </c>
      <c r="F32" s="126">
        <v>0</v>
      </c>
      <c r="G32" s="126">
        <f t="shared" si="2"/>
        <v>0</v>
      </c>
    </row>
    <row r="33" spans="1:7" ht="29">
      <c r="A33" s="112">
        <v>15</v>
      </c>
      <c r="B33" s="112"/>
      <c r="C33" s="125" t="s">
        <v>291</v>
      </c>
      <c r="D33" s="112" t="s">
        <v>119</v>
      </c>
      <c r="E33" s="112">
        <v>1</v>
      </c>
      <c r="F33" s="126">
        <v>0</v>
      </c>
      <c r="G33" s="126">
        <f t="shared" si="2"/>
        <v>0</v>
      </c>
    </row>
    <row r="34" spans="1:7">
      <c r="A34" s="112"/>
      <c r="B34" s="112"/>
      <c r="C34" s="133"/>
      <c r="D34" s="112"/>
      <c r="E34" s="112"/>
      <c r="F34" s="126"/>
      <c r="G34" s="126" t="str">
        <f t="shared" ref="G34:G36" si="3">IFERROR(IF(E34&gt;0,((F34)*E34),""),"")</f>
        <v/>
      </c>
    </row>
    <row r="35" spans="1:7">
      <c r="A35" s="112"/>
      <c r="B35" s="112"/>
      <c r="C35" s="131" t="s">
        <v>245</v>
      </c>
      <c r="D35" s="112"/>
      <c r="E35" s="112"/>
      <c r="F35" s="126"/>
      <c r="G35" s="126" t="str">
        <f t="shared" si="3"/>
        <v/>
      </c>
    </row>
    <row r="36" spans="1:7">
      <c r="A36" s="112"/>
      <c r="B36" s="112"/>
      <c r="C36" s="133"/>
      <c r="D36" s="112"/>
      <c r="E36" s="112"/>
      <c r="F36" s="126"/>
      <c r="G36" s="126" t="str">
        <f t="shared" si="3"/>
        <v/>
      </c>
    </row>
    <row r="37" spans="1:7">
      <c r="A37" s="112">
        <v>16</v>
      </c>
      <c r="B37" s="112"/>
      <c r="C37" s="133" t="s">
        <v>246</v>
      </c>
      <c r="D37" s="112" t="s">
        <v>119</v>
      </c>
      <c r="E37" s="112">
        <v>1</v>
      </c>
      <c r="F37" s="126">
        <v>0</v>
      </c>
      <c r="G37" s="126">
        <f t="shared" ref="G37" si="4">E37*F37</f>
        <v>0</v>
      </c>
    </row>
    <row r="38" spans="1:7">
      <c r="A38" s="112"/>
      <c r="B38" s="112"/>
      <c r="C38" s="133" t="s">
        <v>247</v>
      </c>
      <c r="D38" s="112"/>
      <c r="E38" s="112"/>
      <c r="F38" s="126"/>
      <c r="G38" s="126"/>
    </row>
    <row r="39" spans="1:7">
      <c r="A39" s="112">
        <v>17</v>
      </c>
      <c r="B39" s="112"/>
      <c r="C39" s="133" t="s">
        <v>248</v>
      </c>
      <c r="D39" s="112" t="s">
        <v>119</v>
      </c>
      <c r="E39" s="112">
        <v>1</v>
      </c>
      <c r="F39" s="126">
        <v>0</v>
      </c>
      <c r="G39" s="126">
        <f t="shared" ref="G39:G40" si="5">E39*F39</f>
        <v>0</v>
      </c>
    </row>
    <row r="40" spans="1:7">
      <c r="A40" s="112">
        <v>18</v>
      </c>
      <c r="B40" s="112"/>
      <c r="C40" s="133" t="s">
        <v>249</v>
      </c>
      <c r="D40" s="112" t="s">
        <v>119</v>
      </c>
      <c r="E40" s="112">
        <v>1</v>
      </c>
      <c r="F40" s="126">
        <v>0</v>
      </c>
      <c r="G40" s="126">
        <f t="shared" si="5"/>
        <v>0</v>
      </c>
    </row>
    <row r="41" spans="1:7">
      <c r="A41" s="112"/>
      <c r="B41" s="112"/>
      <c r="C41" s="133" t="s">
        <v>250</v>
      </c>
      <c r="D41" s="112"/>
      <c r="E41" s="112"/>
      <c r="F41" s="126"/>
      <c r="G41" s="126"/>
    </row>
    <row r="42" spans="1:7">
      <c r="A42" s="112">
        <v>19</v>
      </c>
      <c r="B42" s="112"/>
      <c r="C42" s="133" t="s">
        <v>251</v>
      </c>
      <c r="D42" s="112" t="s">
        <v>119</v>
      </c>
      <c r="E42" s="112">
        <v>1</v>
      </c>
      <c r="F42" s="126">
        <v>0</v>
      </c>
      <c r="G42" s="126">
        <f t="shared" ref="G42" si="6">E42*F42</f>
        <v>0</v>
      </c>
    </row>
    <row r="43" spans="1:7">
      <c r="A43" s="112"/>
      <c r="B43" s="112"/>
      <c r="C43" s="133"/>
      <c r="D43" s="112"/>
      <c r="E43" s="112"/>
      <c r="F43" s="126"/>
      <c r="G43" s="126"/>
    </row>
    <row r="44" spans="1:7">
      <c r="A44" s="112"/>
      <c r="B44" s="112"/>
      <c r="C44" s="131" t="s">
        <v>252</v>
      </c>
      <c r="D44" s="112"/>
      <c r="E44" s="112"/>
      <c r="F44" s="126"/>
      <c r="G44" s="126"/>
    </row>
    <row r="45" spans="1:7">
      <c r="A45" s="112"/>
      <c r="B45" s="112"/>
      <c r="C45" s="133"/>
      <c r="D45" s="112"/>
      <c r="E45" s="112"/>
      <c r="F45" s="126"/>
      <c r="G45" s="126"/>
    </row>
    <row r="46" spans="1:7">
      <c r="A46" s="112">
        <v>20</v>
      </c>
      <c r="B46" s="112"/>
      <c r="C46" s="133" t="s">
        <v>253</v>
      </c>
      <c r="D46" s="112" t="s">
        <v>119</v>
      </c>
      <c r="E46" s="112">
        <v>1</v>
      </c>
      <c r="F46" s="126">
        <v>0</v>
      </c>
      <c r="G46" s="126">
        <f t="shared" ref="G46" si="7">E46*F46</f>
        <v>0</v>
      </c>
    </row>
    <row r="47" spans="1:7">
      <c r="A47" s="112"/>
      <c r="B47" s="112"/>
      <c r="C47" s="133" t="s">
        <v>254</v>
      </c>
      <c r="D47" s="112"/>
      <c r="E47" s="112"/>
      <c r="F47" s="126"/>
      <c r="G47" s="126"/>
    </row>
    <row r="48" spans="1:7">
      <c r="A48" s="112"/>
      <c r="B48" s="112"/>
      <c r="C48" s="133" t="s">
        <v>255</v>
      </c>
      <c r="D48" s="112"/>
      <c r="E48" s="112"/>
      <c r="F48" s="126"/>
      <c r="G48" s="126"/>
    </row>
    <row r="49" spans="1:7">
      <c r="A49" s="112"/>
      <c r="B49" s="112"/>
      <c r="C49" s="133"/>
      <c r="D49" s="112"/>
      <c r="E49" s="112"/>
      <c r="F49" s="126"/>
      <c r="G49" s="126"/>
    </row>
    <row r="50" spans="1:7">
      <c r="A50" s="112"/>
      <c r="B50" s="112"/>
      <c r="C50" s="131" t="s">
        <v>256</v>
      </c>
      <c r="D50" s="112"/>
      <c r="E50" s="112"/>
      <c r="F50" s="126"/>
      <c r="G50" s="126"/>
    </row>
    <row r="51" spans="1:7">
      <c r="A51" s="112"/>
      <c r="B51" s="112"/>
      <c r="C51" s="133"/>
      <c r="D51" s="112"/>
      <c r="E51" s="112"/>
      <c r="F51" s="126"/>
      <c r="G51" s="126"/>
    </row>
    <row r="52" spans="1:7">
      <c r="A52" s="112">
        <v>21</v>
      </c>
      <c r="B52" s="112"/>
      <c r="C52" s="133" t="s">
        <v>257</v>
      </c>
      <c r="D52" s="112" t="s">
        <v>119</v>
      </c>
      <c r="E52" s="112">
        <v>1</v>
      </c>
      <c r="F52" s="126">
        <v>0</v>
      </c>
      <c r="G52" s="126">
        <f t="shared" ref="G52:G57" si="8">E52*F52</f>
        <v>0</v>
      </c>
    </row>
    <row r="53" spans="1:7">
      <c r="A53" s="112"/>
      <c r="B53" s="112"/>
      <c r="C53" s="133" t="s">
        <v>258</v>
      </c>
      <c r="D53" s="112"/>
      <c r="E53" s="112"/>
      <c r="F53" s="126"/>
      <c r="G53" s="126"/>
    </row>
    <row r="54" spans="1:7">
      <c r="A54" s="112"/>
      <c r="B54" s="112"/>
      <c r="C54" s="133"/>
      <c r="D54" s="112"/>
      <c r="E54" s="112"/>
      <c r="F54" s="126"/>
      <c r="G54" s="126"/>
    </row>
    <row r="55" spans="1:7">
      <c r="A55" s="112"/>
      <c r="B55" s="112"/>
      <c r="C55" s="131" t="s">
        <v>199</v>
      </c>
      <c r="D55" s="112"/>
      <c r="E55" s="112"/>
      <c r="F55" s="126"/>
      <c r="G55" s="126"/>
    </row>
    <row r="56" spans="1:7">
      <c r="A56" s="112"/>
      <c r="B56" s="112"/>
      <c r="C56" s="133"/>
      <c r="D56" s="112"/>
      <c r="E56" s="112"/>
      <c r="F56" s="126"/>
      <c r="G56" s="126"/>
    </row>
    <row r="57" spans="1:7">
      <c r="A57" s="112">
        <v>22</v>
      </c>
      <c r="B57" s="112"/>
      <c r="C57" s="133" t="s">
        <v>259</v>
      </c>
      <c r="D57" s="112" t="s">
        <v>275</v>
      </c>
      <c r="E57" s="112">
        <v>18</v>
      </c>
      <c r="F57" s="126">
        <v>0</v>
      </c>
      <c r="G57" s="126">
        <f t="shared" si="8"/>
        <v>0</v>
      </c>
    </row>
    <row r="58" spans="1:7">
      <c r="A58" s="112"/>
      <c r="B58" s="112"/>
      <c r="C58" s="133" t="s">
        <v>260</v>
      </c>
      <c r="D58" s="112"/>
      <c r="E58" s="112"/>
      <c r="F58" s="126"/>
      <c r="G58" s="126"/>
    </row>
    <row r="59" spans="1:7">
      <c r="A59" s="112"/>
      <c r="B59" s="112"/>
      <c r="C59" s="133" t="s">
        <v>261</v>
      </c>
      <c r="D59" s="112"/>
      <c r="E59" s="112"/>
      <c r="F59" s="126"/>
      <c r="G59" s="126"/>
    </row>
    <row r="60" spans="1:7">
      <c r="A60" s="112"/>
      <c r="B60" s="112"/>
      <c r="C60" s="133" t="s">
        <v>262</v>
      </c>
      <c r="D60" s="112"/>
      <c r="E60" s="112"/>
      <c r="F60" s="126"/>
      <c r="G60" s="126"/>
    </row>
    <row r="61" spans="1:7">
      <c r="A61" s="112"/>
      <c r="B61" s="112"/>
      <c r="C61" s="133" t="s">
        <v>263</v>
      </c>
      <c r="D61" s="112"/>
      <c r="E61" s="112"/>
      <c r="F61" s="126"/>
      <c r="G61" s="126"/>
    </row>
    <row r="62" spans="1:7">
      <c r="A62" s="112"/>
      <c r="B62" s="112"/>
      <c r="C62" s="133" t="s">
        <v>264</v>
      </c>
      <c r="D62" s="112"/>
      <c r="E62" s="112"/>
      <c r="F62" s="126"/>
      <c r="G62" s="126"/>
    </row>
    <row r="63" spans="1:7">
      <c r="A63" s="112"/>
      <c r="B63" s="112"/>
      <c r="C63" s="133" t="s">
        <v>265</v>
      </c>
      <c r="D63" s="112"/>
      <c r="E63" s="112"/>
      <c r="F63" s="126"/>
      <c r="G63" s="126"/>
    </row>
    <row r="64" spans="1:7">
      <c r="A64" s="112"/>
      <c r="B64" s="112"/>
      <c r="C64" s="133" t="s">
        <v>266</v>
      </c>
      <c r="D64" s="112"/>
      <c r="E64" s="112"/>
      <c r="F64" s="126"/>
      <c r="G64" s="126"/>
    </row>
    <row r="65" spans="1:7">
      <c r="A65" s="112"/>
      <c r="B65" s="112"/>
      <c r="C65" s="133" t="s">
        <v>267</v>
      </c>
      <c r="D65" s="112"/>
      <c r="E65" s="112"/>
      <c r="F65" s="126"/>
      <c r="G65" s="126"/>
    </row>
    <row r="66" spans="1:7">
      <c r="A66" s="112"/>
      <c r="B66" s="112"/>
      <c r="C66" s="133" t="s">
        <v>268</v>
      </c>
      <c r="D66" s="112"/>
      <c r="E66" s="112"/>
      <c r="F66" s="126"/>
      <c r="G66" s="126"/>
    </row>
    <row r="67" spans="1:7">
      <c r="A67" s="112"/>
      <c r="B67" s="112"/>
      <c r="C67" s="133"/>
      <c r="D67" s="112"/>
      <c r="E67" s="112"/>
      <c r="F67" s="126"/>
      <c r="G67" s="126"/>
    </row>
    <row r="68" spans="1:7">
      <c r="A68" s="118"/>
      <c r="B68" s="118"/>
      <c r="C68" s="157" t="s">
        <v>176</v>
      </c>
      <c r="D68" s="158"/>
      <c r="E68" s="158"/>
      <c r="F68" s="159"/>
      <c r="G68" s="119">
        <f>SUM(G31:G67)</f>
        <v>0</v>
      </c>
    </row>
    <row r="69" spans="1:7">
      <c r="A69" s="161" t="s">
        <v>272</v>
      </c>
      <c r="B69" s="161"/>
      <c r="C69" s="161"/>
      <c r="D69" s="161"/>
      <c r="E69" s="161"/>
      <c r="F69" s="161"/>
      <c r="G69" s="135">
        <f>G68+G29</f>
        <v>0</v>
      </c>
    </row>
  </sheetData>
  <mergeCells count="3">
    <mergeCell ref="C29:F29"/>
    <mergeCell ref="C68:F68"/>
    <mergeCell ref="A69:F69"/>
  </mergeCells>
  <printOptions horizontalCentered="1" verticalCentered="1"/>
  <pageMargins left="0.23622047244094491" right="0.23622047244094491" top="0.74803149606299213" bottom="0.74803149606299213" header="0.31496062992125984" footer="0.31496062992125984"/>
  <pageSetup paperSize="9" scale="98" orientation="portrait" r:id="rId1"/>
  <headerFooter>
    <oddHeader xml:space="preserve">&amp;L        &amp;G&amp;C&amp;"-,Bold"PROJECT TITLE&amp;R&amp;"-,Bold"Tender Ref:&amp;K00+000__________&amp;K01+000                   
Tender Closing Date:&amp;K00+000__________&amp;"-,Regular"&amp;K01+000                   </oddHeader>
    <oddFooter xml:space="preserve">&amp;L        PART C2: PRICING DATA&amp;RC2.2 ECC3/B BILL OF QUANTITIES         </oddFooter>
  </headerFooter>
  <rowBreaks count="1" manualBreakCount="1">
    <brk id="2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0B3C5-A216-4E4B-ADCE-0D60ACBFF4BB}">
  <dimension ref="A1:I20"/>
  <sheetViews>
    <sheetView showGridLines="0" tabSelected="1" view="pageBreakPreview" topLeftCell="A7" zoomScale="110" zoomScaleNormal="100" zoomScaleSheetLayoutView="110" workbookViewId="0">
      <selection activeCell="D16" sqref="D16"/>
    </sheetView>
  </sheetViews>
  <sheetFormatPr defaultColWidth="9.1796875" defaultRowHeight="14.5"/>
  <cols>
    <col min="1" max="1" width="9.1796875" style="11"/>
    <col min="2" max="2" width="39.1796875" style="1" customWidth="1"/>
    <col min="3" max="3" width="5.7265625" style="2" bestFit="1" customWidth="1"/>
    <col min="4" max="4" width="10" style="1" customWidth="1"/>
    <col min="5" max="5" width="11.453125" style="1" bestFit="1" customWidth="1"/>
    <col min="6" max="6" width="15.1796875" style="1" bestFit="1" customWidth="1"/>
    <col min="7" max="7" width="11.453125" style="1" bestFit="1" customWidth="1"/>
    <col min="8" max="8" width="14.1796875" style="1" bestFit="1" customWidth="1"/>
    <col min="9" max="9" width="15.1796875" style="1" bestFit="1" customWidth="1"/>
    <col min="10" max="16384" width="9.1796875" style="1"/>
  </cols>
  <sheetData>
    <row r="1" spans="1:9" s="2" customFormat="1">
      <c r="A1" s="15" t="s">
        <v>0</v>
      </c>
      <c r="B1" s="16" t="s">
        <v>1</v>
      </c>
      <c r="C1" s="16" t="s">
        <v>7</v>
      </c>
      <c r="D1" s="16" t="s">
        <v>8</v>
      </c>
      <c r="E1" s="16" t="s">
        <v>9</v>
      </c>
      <c r="F1" s="16" t="s">
        <v>22</v>
      </c>
      <c r="G1" s="16" t="s">
        <v>23</v>
      </c>
      <c r="H1" s="16" t="s">
        <v>24</v>
      </c>
      <c r="I1" s="16" t="s">
        <v>10</v>
      </c>
    </row>
    <row r="2" spans="1:9">
      <c r="A2" s="136">
        <v>1</v>
      </c>
      <c r="B2" s="137" t="s">
        <v>2</v>
      </c>
      <c r="C2" s="163"/>
      <c r="D2" s="163"/>
      <c r="E2" s="163"/>
      <c r="F2" s="163"/>
      <c r="G2" s="163"/>
      <c r="H2" s="163"/>
      <c r="I2" s="163"/>
    </row>
    <row r="3" spans="1:9">
      <c r="A3" s="121" t="s">
        <v>14</v>
      </c>
      <c r="B3" s="7" t="s">
        <v>3</v>
      </c>
      <c r="C3" s="122" t="s">
        <v>11</v>
      </c>
      <c r="D3" s="122">
        <v>30866</v>
      </c>
      <c r="E3" s="4">
        <v>0</v>
      </c>
      <c r="F3" s="4">
        <f>E3*D3</f>
        <v>0</v>
      </c>
      <c r="G3" s="8">
        <v>0</v>
      </c>
      <c r="H3" s="8">
        <f>D3*G3</f>
        <v>0</v>
      </c>
      <c r="I3" s="8">
        <f>F3+H3</f>
        <v>0</v>
      </c>
    </row>
    <row r="4" spans="1:9">
      <c r="A4" s="121" t="s">
        <v>15</v>
      </c>
      <c r="B4" s="7" t="s">
        <v>4</v>
      </c>
      <c r="C4" s="122" t="s">
        <v>11</v>
      </c>
      <c r="D4" s="122">
        <v>61732</v>
      </c>
      <c r="E4" s="4">
        <v>0</v>
      </c>
      <c r="F4" s="4">
        <f t="shared" ref="F4:F6" si="0">E4*D4</f>
        <v>0</v>
      </c>
      <c r="G4" s="8">
        <v>0</v>
      </c>
      <c r="H4" s="8">
        <f t="shared" ref="H4:H6" si="1">D4*G4</f>
        <v>0</v>
      </c>
      <c r="I4" s="8">
        <f t="shared" ref="I4:I6" si="2">F4+H4</f>
        <v>0</v>
      </c>
    </row>
    <row r="5" spans="1:9">
      <c r="A5" s="121" t="s">
        <v>16</v>
      </c>
      <c r="B5" s="7" t="s">
        <v>5</v>
      </c>
      <c r="C5" s="122" t="s">
        <v>12</v>
      </c>
      <c r="D5" s="138">
        <v>561</v>
      </c>
      <c r="E5" s="4">
        <v>0</v>
      </c>
      <c r="F5" s="4">
        <f t="shared" si="0"/>
        <v>0</v>
      </c>
      <c r="G5" s="8">
        <v>0</v>
      </c>
      <c r="H5" s="8">
        <f t="shared" si="1"/>
        <v>0</v>
      </c>
      <c r="I5" s="8">
        <f t="shared" si="2"/>
        <v>0</v>
      </c>
    </row>
    <row r="6" spans="1:9">
      <c r="A6" s="121" t="s">
        <v>17</v>
      </c>
      <c r="B6" s="7" t="s">
        <v>116</v>
      </c>
      <c r="C6" s="122" t="s">
        <v>13</v>
      </c>
      <c r="D6" s="138">
        <v>8979</v>
      </c>
      <c r="E6" s="4">
        <v>0</v>
      </c>
      <c r="F6" s="4">
        <f t="shared" si="0"/>
        <v>0</v>
      </c>
      <c r="G6" s="8">
        <v>0</v>
      </c>
      <c r="H6" s="8">
        <f t="shared" si="1"/>
        <v>0</v>
      </c>
      <c r="I6" s="8">
        <f t="shared" si="2"/>
        <v>0</v>
      </c>
    </row>
    <row r="7" spans="1:9">
      <c r="A7" s="121"/>
      <c r="B7" s="7"/>
      <c r="C7" s="122"/>
      <c r="D7" s="122"/>
      <c r="E7" s="4"/>
      <c r="F7" s="4"/>
      <c r="G7" s="8"/>
      <c r="H7" s="8"/>
      <c r="I7" s="8"/>
    </row>
    <row r="8" spans="1:9">
      <c r="A8" s="136">
        <v>2</v>
      </c>
      <c r="B8" s="137" t="s">
        <v>6</v>
      </c>
      <c r="C8" s="163"/>
      <c r="D8" s="163"/>
      <c r="E8" s="163"/>
      <c r="F8" s="163"/>
      <c r="G8" s="163"/>
      <c r="H8" s="163"/>
      <c r="I8" s="163"/>
    </row>
    <row r="9" spans="1:9">
      <c r="A9" s="121" t="s">
        <v>18</v>
      </c>
      <c r="B9" s="7" t="s">
        <v>3</v>
      </c>
      <c r="C9" s="122" t="s">
        <v>11</v>
      </c>
      <c r="D9" s="122">
        <v>0</v>
      </c>
      <c r="E9" s="4">
        <v>0</v>
      </c>
      <c r="F9" s="4">
        <f t="shared" ref="F9:F12" si="3">E9*D9</f>
        <v>0</v>
      </c>
      <c r="G9" s="8">
        <v>0</v>
      </c>
      <c r="H9" s="8">
        <f t="shared" ref="H9:H12" si="4">D9*G9</f>
        <v>0</v>
      </c>
      <c r="I9" s="8">
        <f t="shared" ref="I9:I12" si="5">F9+H9</f>
        <v>0</v>
      </c>
    </row>
    <row r="10" spans="1:9">
      <c r="A10" s="121" t="s">
        <v>19</v>
      </c>
      <c r="B10" s="7" t="s">
        <v>4</v>
      </c>
      <c r="C10" s="122" t="s">
        <v>11</v>
      </c>
      <c r="D10" s="122">
        <v>0</v>
      </c>
      <c r="E10" s="4">
        <v>0</v>
      </c>
      <c r="F10" s="4">
        <f t="shared" si="3"/>
        <v>0</v>
      </c>
      <c r="G10" s="8">
        <v>0</v>
      </c>
      <c r="H10" s="8">
        <f t="shared" si="4"/>
        <v>0</v>
      </c>
      <c r="I10" s="8">
        <f t="shared" si="5"/>
        <v>0</v>
      </c>
    </row>
    <row r="11" spans="1:9">
      <c r="A11" s="121" t="s">
        <v>20</v>
      </c>
      <c r="B11" s="7" t="s">
        <v>5</v>
      </c>
      <c r="C11" s="122" t="s">
        <v>12</v>
      </c>
      <c r="D11" s="122">
        <v>0</v>
      </c>
      <c r="E11" s="4">
        <v>0</v>
      </c>
      <c r="F11" s="4">
        <f t="shared" si="3"/>
        <v>0</v>
      </c>
      <c r="G11" s="8">
        <v>0</v>
      </c>
      <c r="H11" s="8">
        <f t="shared" si="4"/>
        <v>0</v>
      </c>
      <c r="I11" s="8">
        <f t="shared" si="5"/>
        <v>0</v>
      </c>
    </row>
    <row r="12" spans="1:9">
      <c r="A12" s="121" t="s">
        <v>21</v>
      </c>
      <c r="B12" s="7" t="s">
        <v>116</v>
      </c>
      <c r="C12" s="122" t="s">
        <v>13</v>
      </c>
      <c r="D12" s="122">
        <v>0</v>
      </c>
      <c r="E12" s="4">
        <v>0</v>
      </c>
      <c r="F12" s="4">
        <f t="shared" si="3"/>
        <v>0</v>
      </c>
      <c r="G12" s="8">
        <v>0</v>
      </c>
      <c r="H12" s="8">
        <f t="shared" si="4"/>
        <v>0</v>
      </c>
      <c r="I12" s="8">
        <f t="shared" si="5"/>
        <v>0</v>
      </c>
    </row>
    <row r="13" spans="1:9">
      <c r="A13" s="121"/>
      <c r="B13" s="7"/>
      <c r="C13" s="122"/>
      <c r="D13" s="122"/>
      <c r="E13" s="4"/>
      <c r="F13" s="4"/>
      <c r="G13" s="8"/>
      <c r="H13" s="8"/>
      <c r="I13" s="8"/>
    </row>
    <row r="14" spans="1:9" ht="29">
      <c r="A14" s="17">
        <v>3</v>
      </c>
      <c r="B14" s="73" t="s">
        <v>114</v>
      </c>
      <c r="C14" s="164" t="s">
        <v>293</v>
      </c>
      <c r="D14" s="165"/>
      <c r="E14" s="165"/>
      <c r="F14" s="165"/>
      <c r="G14" s="165"/>
      <c r="H14" s="165"/>
      <c r="I14" s="166"/>
    </row>
    <row r="15" spans="1:9" ht="29">
      <c r="A15" s="10" t="s">
        <v>26</v>
      </c>
      <c r="B15" s="72" t="s">
        <v>115</v>
      </c>
      <c r="C15" s="5" t="s">
        <v>112</v>
      </c>
      <c r="D15" s="5">
        <v>920</v>
      </c>
      <c r="E15" s="4">
        <v>0</v>
      </c>
      <c r="F15" s="4">
        <f t="shared" ref="F15:F16" si="6">E15*D15</f>
        <v>0</v>
      </c>
      <c r="G15" s="8">
        <v>0</v>
      </c>
      <c r="H15" s="8">
        <f t="shared" ref="H15:H16" si="7">D15*G15</f>
        <v>0</v>
      </c>
      <c r="I15" s="8">
        <f t="shared" ref="I15:I16" si="8">F15+H15</f>
        <v>0</v>
      </c>
    </row>
    <row r="16" spans="1:9" ht="29">
      <c r="A16" s="10" t="s">
        <v>107</v>
      </c>
      <c r="B16" s="72" t="s">
        <v>113</v>
      </c>
      <c r="C16" s="5" t="s">
        <v>112</v>
      </c>
      <c r="D16" s="5">
        <v>23</v>
      </c>
      <c r="E16" s="4">
        <v>0</v>
      </c>
      <c r="F16" s="4">
        <f t="shared" si="6"/>
        <v>0</v>
      </c>
      <c r="G16" s="8">
        <v>0</v>
      </c>
      <c r="H16" s="8">
        <f t="shared" si="7"/>
        <v>0</v>
      </c>
      <c r="I16" s="8">
        <f t="shared" si="8"/>
        <v>0</v>
      </c>
    </row>
    <row r="17" spans="1:9">
      <c r="A17" s="169"/>
      <c r="B17" s="170"/>
      <c r="C17" s="170"/>
      <c r="D17" s="170"/>
      <c r="E17" s="170"/>
      <c r="F17" s="170"/>
      <c r="G17" s="170"/>
      <c r="H17" s="170"/>
      <c r="I17" s="171"/>
    </row>
    <row r="18" spans="1:9">
      <c r="A18" s="17">
        <v>4</v>
      </c>
      <c r="B18" s="71" t="s">
        <v>25</v>
      </c>
      <c r="C18" s="164"/>
      <c r="D18" s="165"/>
      <c r="E18" s="165"/>
      <c r="F18" s="165"/>
      <c r="G18" s="165"/>
      <c r="H18" s="165"/>
      <c r="I18" s="166"/>
    </row>
    <row r="19" spans="1:9" ht="29">
      <c r="A19" s="6" t="s">
        <v>111</v>
      </c>
      <c r="B19" s="9" t="s">
        <v>27</v>
      </c>
      <c r="C19" s="3" t="s">
        <v>46</v>
      </c>
      <c r="D19" s="3">
        <v>140</v>
      </c>
      <c r="E19" s="167"/>
      <c r="F19" s="168"/>
      <c r="G19" s="8">
        <v>0</v>
      </c>
      <c r="H19" s="8">
        <f t="shared" ref="H19" si="9">D19*G19</f>
        <v>0</v>
      </c>
      <c r="I19" s="8">
        <f t="shared" ref="I19" si="10">F19+H19</f>
        <v>0</v>
      </c>
    </row>
    <row r="20" spans="1:9">
      <c r="A20" s="162" t="s">
        <v>58</v>
      </c>
      <c r="B20" s="162"/>
      <c r="C20" s="162"/>
      <c r="D20" s="162"/>
      <c r="E20" s="162"/>
      <c r="F20" s="162"/>
      <c r="G20" s="162"/>
      <c r="H20" s="162"/>
      <c r="I20" s="8">
        <f>I3+I4+I5+I6+I9+I10+I11+I12+I15+I16+I19</f>
        <v>0</v>
      </c>
    </row>
  </sheetData>
  <mergeCells count="7">
    <mergeCell ref="A20:H20"/>
    <mergeCell ref="C2:I2"/>
    <mergeCell ref="C8:I8"/>
    <mergeCell ref="C18:I18"/>
    <mergeCell ref="E19:F19"/>
    <mergeCell ref="C14:I14"/>
    <mergeCell ref="A17:I17"/>
  </mergeCells>
  <pageMargins left="0.7" right="0.7" top="0.75" bottom="0.75" header="0.3" footer="0.3"/>
  <pageSetup scale="6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0FE2-AF08-432C-9CE9-38B4CBD378BF}">
  <dimension ref="B1:E20"/>
  <sheetViews>
    <sheetView view="pageBreakPreview" zoomScaleNormal="100" zoomScaleSheetLayoutView="100" workbookViewId="0">
      <selection activeCell="E15" sqref="E15:E20"/>
    </sheetView>
  </sheetViews>
  <sheetFormatPr defaultRowHeight="14.5"/>
  <cols>
    <col min="3" max="3" width="23.36328125" bestFit="1" customWidth="1"/>
    <col min="5" max="5" width="8.81640625" bestFit="1" customWidth="1"/>
  </cols>
  <sheetData>
    <row r="1" spans="2:5">
      <c r="B1" s="172" t="s">
        <v>143</v>
      </c>
      <c r="C1" s="172"/>
      <c r="D1" s="172"/>
      <c r="E1" s="172"/>
    </row>
    <row r="2" spans="2:5">
      <c r="B2" s="102" t="s">
        <v>119</v>
      </c>
      <c r="C2" s="103" t="s">
        <v>1</v>
      </c>
      <c r="D2" s="103" t="s">
        <v>7</v>
      </c>
      <c r="E2" s="103" t="s">
        <v>142</v>
      </c>
    </row>
    <row r="3" spans="2:5">
      <c r="B3" s="104">
        <v>1</v>
      </c>
      <c r="C3" s="176" t="s">
        <v>123</v>
      </c>
      <c r="D3" s="177"/>
      <c r="E3" s="178"/>
    </row>
    <row r="4" spans="2:5">
      <c r="B4" s="99">
        <v>1.1000000000000001</v>
      </c>
      <c r="C4" s="98" t="s">
        <v>124</v>
      </c>
      <c r="D4" s="100" t="s">
        <v>125</v>
      </c>
      <c r="E4" s="101">
        <v>0</v>
      </c>
    </row>
    <row r="5" spans="2:5">
      <c r="B5" s="99">
        <v>1.2</v>
      </c>
      <c r="C5" s="98" t="s">
        <v>126</v>
      </c>
      <c r="D5" s="100" t="s">
        <v>125</v>
      </c>
      <c r="E5" s="101">
        <v>0</v>
      </c>
    </row>
    <row r="6" spans="2:5">
      <c r="B6" s="99">
        <v>1.3</v>
      </c>
      <c r="C6" s="98" t="s">
        <v>127</v>
      </c>
      <c r="D6" s="100" t="s">
        <v>125</v>
      </c>
      <c r="E6" s="101">
        <v>0</v>
      </c>
    </row>
    <row r="7" spans="2:5">
      <c r="B7" s="99">
        <v>1.4</v>
      </c>
      <c r="C7" s="98" t="s">
        <v>128</v>
      </c>
      <c r="D7" s="100" t="s">
        <v>125</v>
      </c>
      <c r="E7" s="101">
        <v>0</v>
      </c>
    </row>
    <row r="8" spans="2:5">
      <c r="B8" s="99">
        <v>1.5</v>
      </c>
      <c r="C8" s="98" t="s">
        <v>129</v>
      </c>
      <c r="D8" s="100" t="s">
        <v>125</v>
      </c>
      <c r="E8" s="101">
        <v>0</v>
      </c>
    </row>
    <row r="9" spans="2:5">
      <c r="B9" s="99">
        <v>1.6</v>
      </c>
      <c r="C9" s="98" t="s">
        <v>130</v>
      </c>
      <c r="D9" s="100" t="s">
        <v>125</v>
      </c>
      <c r="E9" s="101">
        <v>0</v>
      </c>
    </row>
    <row r="10" spans="2:5">
      <c r="B10" s="99">
        <v>1.7</v>
      </c>
      <c r="C10" s="98" t="s">
        <v>131</v>
      </c>
      <c r="D10" s="100" t="s">
        <v>125</v>
      </c>
      <c r="E10" s="101">
        <v>0</v>
      </c>
    </row>
    <row r="11" spans="2:5">
      <c r="B11" s="99">
        <v>1.8</v>
      </c>
      <c r="C11" s="98" t="s">
        <v>132</v>
      </c>
      <c r="D11" s="100" t="s">
        <v>125</v>
      </c>
      <c r="E11" s="101">
        <v>0</v>
      </c>
    </row>
    <row r="12" spans="2:5">
      <c r="B12" s="99">
        <v>1.9</v>
      </c>
      <c r="C12" s="98" t="s">
        <v>133</v>
      </c>
      <c r="D12" s="100" t="s">
        <v>125</v>
      </c>
      <c r="E12" s="101">
        <v>0</v>
      </c>
    </row>
    <row r="13" spans="2:5">
      <c r="B13" s="173"/>
      <c r="C13" s="174"/>
      <c r="D13" s="174"/>
      <c r="E13" s="175"/>
    </row>
    <row r="14" spans="2:5">
      <c r="B14" s="104">
        <v>2</v>
      </c>
      <c r="C14" s="176" t="s">
        <v>134</v>
      </c>
      <c r="D14" s="177"/>
      <c r="E14" s="178"/>
    </row>
    <row r="15" spans="2:5">
      <c r="B15" s="99">
        <v>2.1</v>
      </c>
      <c r="C15" s="98" t="s">
        <v>135</v>
      </c>
      <c r="D15" s="100" t="s">
        <v>136</v>
      </c>
      <c r="E15" s="101">
        <v>0</v>
      </c>
    </row>
    <row r="16" spans="2:5">
      <c r="B16" s="99">
        <v>2.2000000000000002</v>
      </c>
      <c r="C16" s="98" t="s">
        <v>137</v>
      </c>
      <c r="D16" s="100" t="s">
        <v>136</v>
      </c>
      <c r="E16" s="101">
        <v>0</v>
      </c>
    </row>
    <row r="17" spans="2:5">
      <c r="B17" s="99">
        <v>2.2999999999999998</v>
      </c>
      <c r="C17" s="98" t="s">
        <v>138</v>
      </c>
      <c r="D17" s="100" t="s">
        <v>136</v>
      </c>
      <c r="E17" s="101">
        <v>0</v>
      </c>
    </row>
    <row r="18" spans="2:5">
      <c r="B18" s="99">
        <v>2.4</v>
      </c>
      <c r="C18" s="98" t="s">
        <v>139</v>
      </c>
      <c r="D18" s="100" t="s">
        <v>136</v>
      </c>
      <c r="E18" s="101">
        <v>0</v>
      </c>
    </row>
    <row r="19" spans="2:5">
      <c r="B19" s="99">
        <v>2.5</v>
      </c>
      <c r="C19" s="98" t="s">
        <v>140</v>
      </c>
      <c r="D19" s="100" t="s">
        <v>136</v>
      </c>
      <c r="E19" s="101">
        <v>0</v>
      </c>
    </row>
    <row r="20" spans="2:5">
      <c r="B20" s="99">
        <v>2.6</v>
      </c>
      <c r="C20" s="98" t="s">
        <v>141</v>
      </c>
      <c r="D20" s="100" t="s">
        <v>125</v>
      </c>
      <c r="E20" s="101">
        <v>0</v>
      </c>
    </row>
  </sheetData>
  <mergeCells count="4">
    <mergeCell ref="B1:E1"/>
    <mergeCell ref="B13:E13"/>
    <mergeCell ref="C3:E3"/>
    <mergeCell ref="C14:E14"/>
  </mergeCells>
  <phoneticPr fontId="14"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17289-4962-4AB7-9168-A564CBF81692}">
  <dimension ref="A1:F15"/>
  <sheetViews>
    <sheetView view="pageBreakPreview" topLeftCell="A4" zoomScaleNormal="100" zoomScaleSheetLayoutView="100" workbookViewId="0">
      <selection activeCell="D13" sqref="D13"/>
    </sheetView>
  </sheetViews>
  <sheetFormatPr defaultColWidth="9.1796875" defaultRowHeight="14.5"/>
  <cols>
    <col min="1" max="1" width="4.81640625" style="78" bestFit="1" customWidth="1"/>
    <col min="2" max="2" width="68.26953125" style="74" customWidth="1"/>
    <col min="3" max="3" width="17" style="74" bestFit="1" customWidth="1"/>
    <col min="4" max="4" width="9.1796875" style="78"/>
    <col min="5" max="5" width="13.81640625" style="79" bestFit="1" customWidth="1"/>
    <col min="6" max="6" width="14.1796875" style="79" bestFit="1" customWidth="1"/>
    <col min="7" max="16384" width="9.1796875" style="74"/>
  </cols>
  <sheetData>
    <row r="1" spans="1:6">
      <c r="A1" s="184" t="s">
        <v>119</v>
      </c>
      <c r="B1" s="185" t="s">
        <v>1</v>
      </c>
      <c r="C1" s="185" t="s">
        <v>7</v>
      </c>
      <c r="D1" s="186" t="s">
        <v>8</v>
      </c>
      <c r="E1" s="179" t="s">
        <v>120</v>
      </c>
      <c r="F1" s="179" t="s">
        <v>10</v>
      </c>
    </row>
    <row r="2" spans="1:6">
      <c r="A2" s="184"/>
      <c r="B2" s="185"/>
      <c r="C2" s="185"/>
      <c r="D2" s="186"/>
      <c r="E2" s="179"/>
      <c r="F2" s="179"/>
    </row>
    <row r="3" spans="1:6">
      <c r="A3" s="127">
        <v>1</v>
      </c>
      <c r="B3" s="81" t="s">
        <v>96</v>
      </c>
      <c r="C3" s="81"/>
      <c r="D3" s="82"/>
      <c r="E3" s="83"/>
      <c r="F3" s="83"/>
    </row>
    <row r="4" spans="1:6" ht="72.5">
      <c r="A4" s="128">
        <v>1.1000000000000001</v>
      </c>
      <c r="B4" s="84" t="s">
        <v>117</v>
      </c>
      <c r="C4" s="85" t="s">
        <v>97</v>
      </c>
      <c r="D4" s="86">
        <v>10</v>
      </c>
      <c r="E4" s="87">
        <v>0</v>
      </c>
      <c r="F4" s="88">
        <f>D4*E4</f>
        <v>0</v>
      </c>
    </row>
    <row r="5" spans="1:6" ht="58">
      <c r="A5" s="128">
        <v>1.2</v>
      </c>
      <c r="B5" s="84" t="s">
        <v>118</v>
      </c>
      <c r="C5" s="85" t="s">
        <v>97</v>
      </c>
      <c r="D5" s="86">
        <v>10</v>
      </c>
      <c r="E5" s="87">
        <v>0</v>
      </c>
      <c r="F5" s="88">
        <f>D5*E5</f>
        <v>0</v>
      </c>
    </row>
    <row r="6" spans="1:6">
      <c r="A6" s="127">
        <v>2</v>
      </c>
      <c r="B6" s="81" t="s">
        <v>98</v>
      </c>
      <c r="C6" s="81"/>
      <c r="D6" s="82"/>
      <c r="E6" s="89"/>
      <c r="F6" s="83"/>
    </row>
    <row r="7" spans="1:6" ht="43.5">
      <c r="A7" s="128">
        <v>2.1</v>
      </c>
      <c r="B7" s="90" t="s">
        <v>99</v>
      </c>
      <c r="C7" s="85" t="s">
        <v>97</v>
      </c>
      <c r="D7" s="86">
        <v>10</v>
      </c>
      <c r="E7" s="87">
        <v>0</v>
      </c>
      <c r="F7" s="88">
        <f>D7*E7</f>
        <v>0</v>
      </c>
    </row>
    <row r="8" spans="1:6">
      <c r="A8" s="127">
        <v>3</v>
      </c>
      <c r="B8" s="81" t="s">
        <v>100</v>
      </c>
      <c r="C8" s="81"/>
      <c r="D8" s="82"/>
      <c r="E8" s="81"/>
      <c r="F8" s="91"/>
    </row>
    <row r="9" spans="1:6" ht="61.5" customHeight="1">
      <c r="A9" s="80"/>
      <c r="B9" s="180" t="s">
        <v>101</v>
      </c>
      <c r="C9" s="180"/>
      <c r="D9" s="180"/>
      <c r="E9" s="180"/>
      <c r="F9" s="91"/>
    </row>
    <row r="10" spans="1:6" ht="27.75" customHeight="1">
      <c r="A10" s="129">
        <v>3.1</v>
      </c>
      <c r="B10" s="92" t="s">
        <v>102</v>
      </c>
      <c r="C10" s="93" t="s">
        <v>97</v>
      </c>
      <c r="D10" s="86">
        <v>15</v>
      </c>
      <c r="E10" s="94">
        <v>0</v>
      </c>
      <c r="F10" s="95">
        <f>D10*E10</f>
        <v>0</v>
      </c>
    </row>
    <row r="11" spans="1:6">
      <c r="A11" s="129">
        <v>3.2</v>
      </c>
      <c r="B11" s="92" t="s">
        <v>103</v>
      </c>
      <c r="C11" s="96" t="s">
        <v>104</v>
      </c>
      <c r="D11" s="25">
        <v>140</v>
      </c>
      <c r="E11" s="94">
        <v>0</v>
      </c>
      <c r="F11" s="95">
        <f t="shared" ref="F11:F13" si="0">D11*E11</f>
        <v>0</v>
      </c>
    </row>
    <row r="12" spans="1:6" ht="29">
      <c r="A12" s="129">
        <v>3.3</v>
      </c>
      <c r="B12" s="92" t="s">
        <v>105</v>
      </c>
      <c r="C12" s="93" t="s">
        <v>97</v>
      </c>
      <c r="D12" s="86">
        <v>15</v>
      </c>
      <c r="E12" s="94">
        <v>0</v>
      </c>
      <c r="F12" s="95">
        <f t="shared" si="0"/>
        <v>0</v>
      </c>
    </row>
    <row r="13" spans="1:6" ht="29">
      <c r="A13" s="129">
        <v>3.4</v>
      </c>
      <c r="B13" s="97" t="s">
        <v>106</v>
      </c>
      <c r="C13" s="93" t="s">
        <v>97</v>
      </c>
      <c r="D13" s="86">
        <v>15</v>
      </c>
      <c r="E13" s="94">
        <v>0</v>
      </c>
      <c r="F13" s="95">
        <f t="shared" si="0"/>
        <v>0</v>
      </c>
    </row>
    <row r="14" spans="1:6">
      <c r="A14" s="75"/>
      <c r="B14" s="76"/>
      <c r="C14" s="76"/>
      <c r="D14" s="75"/>
      <c r="E14" s="77"/>
      <c r="F14" s="77"/>
    </row>
    <row r="15" spans="1:6">
      <c r="A15" s="181" t="s">
        <v>108</v>
      </c>
      <c r="B15" s="182"/>
      <c r="C15" s="182"/>
      <c r="D15" s="182"/>
      <c r="E15" s="183"/>
      <c r="F15" s="77">
        <f>SUM(F4:F13)</f>
        <v>0</v>
      </c>
    </row>
  </sheetData>
  <mergeCells count="8">
    <mergeCell ref="F1:F2"/>
    <mergeCell ref="B9:E9"/>
    <mergeCell ref="A15:E15"/>
    <mergeCell ref="A1:A2"/>
    <mergeCell ref="B1:B2"/>
    <mergeCell ref="C1:C2"/>
    <mergeCell ref="D1:D2"/>
    <mergeCell ref="E1:E2"/>
  </mergeCells>
  <pageMargins left="0.7" right="0.7" top="0.75" bottom="0.75" header="0.3" footer="0.3"/>
  <pageSetup scale="7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BD36-8B58-440A-9A3F-112D48548423}">
  <dimension ref="A1:C17"/>
  <sheetViews>
    <sheetView view="pageBreakPreview" zoomScaleNormal="100" zoomScaleSheetLayoutView="100" workbookViewId="0">
      <selection activeCell="F9" sqref="F9"/>
    </sheetView>
  </sheetViews>
  <sheetFormatPr defaultColWidth="9.1796875" defaultRowHeight="14.5"/>
  <cols>
    <col min="1" max="1" width="9.1796875" style="46"/>
    <col min="2" max="2" width="30.1796875" style="46" customWidth="1"/>
    <col min="3" max="3" width="15.1796875" style="46" bestFit="1" customWidth="1"/>
    <col min="4" max="16384" width="9.1796875" style="46"/>
  </cols>
  <sheetData>
    <row r="1" spans="1:3">
      <c r="A1" s="47" t="s">
        <v>59</v>
      </c>
      <c r="B1" s="48"/>
      <c r="C1" s="49"/>
    </row>
    <row r="2" spans="1:3">
      <c r="A2" s="50" t="s">
        <v>93</v>
      </c>
      <c r="B2" s="51"/>
      <c r="C2" s="52"/>
    </row>
    <row r="3" spans="1:3">
      <c r="A3" s="53" t="s">
        <v>95</v>
      </c>
      <c r="B3" s="53"/>
      <c r="C3" s="54"/>
    </row>
    <row r="4" spans="1:3" ht="15" thickBot="1">
      <c r="A4" s="51"/>
      <c r="B4" s="51"/>
      <c r="C4" s="55"/>
    </row>
    <row r="5" spans="1:3">
      <c r="A5" s="187" t="s">
        <v>91</v>
      </c>
      <c r="B5" s="190" t="s">
        <v>29</v>
      </c>
      <c r="C5" s="193" t="s">
        <v>92</v>
      </c>
    </row>
    <row r="6" spans="1:3">
      <c r="A6" s="188"/>
      <c r="B6" s="191"/>
      <c r="C6" s="194"/>
    </row>
    <row r="7" spans="1:3" ht="15" thickBot="1">
      <c r="A7" s="189"/>
      <c r="B7" s="192"/>
      <c r="C7" s="195"/>
    </row>
    <row r="8" spans="1:3">
      <c r="A8" s="56"/>
      <c r="B8" s="57"/>
      <c r="C8" s="58"/>
    </row>
    <row r="9" spans="1:3">
      <c r="A9" s="59">
        <v>1</v>
      </c>
      <c r="B9" s="60" t="s">
        <v>94</v>
      </c>
      <c r="C9" s="61">
        <f>'No.1 - P&amp;G'!H24</f>
        <v>0</v>
      </c>
    </row>
    <row r="10" spans="1:3">
      <c r="A10" s="59">
        <v>1.1000000000000001</v>
      </c>
      <c r="B10" s="60" t="s">
        <v>269</v>
      </c>
      <c r="C10" s="61">
        <f>'1.1 SHE Costing'!G116</f>
        <v>0</v>
      </c>
    </row>
    <row r="11" spans="1:3">
      <c r="A11" s="59">
        <v>1.2</v>
      </c>
      <c r="B11" s="60" t="s">
        <v>270</v>
      </c>
      <c r="C11" s="61">
        <f>'1.2 Eviro. Costing'!G69</f>
        <v>0</v>
      </c>
    </row>
    <row r="12" spans="1:3">
      <c r="A12" s="62"/>
      <c r="B12" s="63"/>
      <c r="C12" s="64"/>
    </row>
    <row r="13" spans="1:3">
      <c r="A13" s="59">
        <v>2</v>
      </c>
      <c r="B13" s="60" t="s">
        <v>93</v>
      </c>
      <c r="C13" s="61">
        <f>'No.2 - ACD'!I20</f>
        <v>0</v>
      </c>
    </row>
    <row r="14" spans="1:3">
      <c r="A14" s="65"/>
      <c r="B14" s="66"/>
      <c r="C14" s="64"/>
    </row>
    <row r="15" spans="1:3">
      <c r="A15" s="59">
        <v>3</v>
      </c>
      <c r="B15" s="60" t="s">
        <v>110</v>
      </c>
      <c r="C15" s="61">
        <f>'No.3 - Access and Enviro'!F15</f>
        <v>0</v>
      </c>
    </row>
    <row r="16" spans="1:3" ht="15" thickBot="1">
      <c r="A16" s="67"/>
      <c r="B16" s="68"/>
      <c r="C16" s="69"/>
    </row>
    <row r="17" spans="1:3" ht="15" thickBot="1">
      <c r="A17" s="51"/>
      <c r="B17" s="51"/>
      <c r="C17" s="70">
        <f>SUM(C9:C16)</f>
        <v>0</v>
      </c>
    </row>
  </sheetData>
  <mergeCells count="3">
    <mergeCell ref="A5:A7"/>
    <mergeCell ref="B5:B7"/>
    <mergeCell ref="C5:C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Preambles</vt:lpstr>
      <vt:lpstr>No.1 - P&amp;G</vt:lpstr>
      <vt:lpstr>1.1 SHE Costing</vt:lpstr>
      <vt:lpstr>1.2 Eviro. Costing</vt:lpstr>
      <vt:lpstr>No.2 - ACD</vt:lpstr>
      <vt:lpstr>Schedule of Costs</vt:lpstr>
      <vt:lpstr>No.3 - Access and Enviro</vt:lpstr>
      <vt:lpstr>No.4 - Summary</vt:lpstr>
      <vt:lpstr>'Schedule of Costs'!Print_Area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Philani Shozi</dc:creator>
  <cp:lastModifiedBy>Philani Shozi</cp:lastModifiedBy>
  <dcterms:created xsi:type="dcterms:W3CDTF">2022-08-15T09:11:06Z</dcterms:created>
  <dcterms:modified xsi:type="dcterms:W3CDTF">2023-08-02T10:02:46Z</dcterms:modified>
</cp:coreProperties>
</file>